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wdr.sharepoint.com/sites/KRVV-Vergabeunterlagen2027-33/Freigegebene Dokumente/Los 2/"/>
    </mc:Choice>
  </mc:AlternateContent>
  <xr:revisionPtr revIDLastSave="271" documentId="11_22C02FC87D7300034D4E883AF65743D2B3209654" xr6:coauthVersionLast="47" xr6:coauthVersionMax="47" xr10:uidLastSave="{84376C67-F2D0-4D7A-8F99-E0A02AE5B745}"/>
  <bookViews>
    <workbookView xWindow="25080" yWindow="-120" windowWidth="25440" windowHeight="15270" xr2:uid="{00000000-000D-0000-FFFF-FFFF00000000}"/>
  </bookViews>
  <sheets>
    <sheet name="Leistungsbewertung Los 2" sheetId="1" r:id="rId1"/>
  </sheets>
  <definedNames>
    <definedName name="_xlnm.Print_Area" localSheetId="0">'Leistungsbewertung Los 2'!$A$1:$N$71</definedName>
    <definedName name="_xlnm.Print_Titles" localSheetId="0">'Leistungsbewertung Los 2'!$2:$2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9" i="1" l="1"/>
  <c r="N20" i="1"/>
  <c r="D69" i="1"/>
  <c r="N18" i="1"/>
  <c r="N19" i="1"/>
  <c r="N21" i="1"/>
  <c r="N30" i="1"/>
  <c r="N29" i="1"/>
  <c r="N42" i="1"/>
  <c r="N43" i="1"/>
  <c r="N44" i="1" l="1"/>
  <c r="N69" i="1" s="1"/>
</calcChain>
</file>

<file path=xl/sharedStrings.xml><?xml version="1.0" encoding="utf-8"?>
<sst xmlns="http://schemas.openxmlformats.org/spreadsheetml/2006/main" count="181" uniqueCount="130">
  <si>
    <t>Kriterien-art</t>
  </si>
  <si>
    <t xml:space="preserve">Gewichtung </t>
  </si>
  <si>
    <t>Leistungs-punkte</t>
  </si>
  <si>
    <t>Gewichtung pro Kriterium</t>
  </si>
  <si>
    <t>Maximale Leistungs-punkte</t>
  </si>
  <si>
    <t>F1</t>
  </si>
  <si>
    <t>Erfüllen Sie die Anforderungen unter 2.1 „Konfiguration“?</t>
  </si>
  <si>
    <t>A</t>
  </si>
  <si>
    <t>F2</t>
  </si>
  <si>
    <t>Erfüllen Sie die Anforderungen unter 2.2 „Klassifizierung von Objekten“?</t>
  </si>
  <si>
    <t>F3</t>
  </si>
  <si>
    <t>Erfüllen Sie die Anforderungen unter 2.3 „Caching-/Proxy-Funktion“?</t>
  </si>
  <si>
    <t>F4</t>
  </si>
  <si>
    <t xml:space="preserve">Erfüllen Sie die Anforderungen unter 2.4 „Manipulation von Headern“? </t>
  </si>
  <si>
    <t>F5</t>
  </si>
  <si>
    <t>Erfüllen Sie die Anforderungen unter 2.5 „Manipulation von URLs“?</t>
  </si>
  <si>
    <t>F6</t>
  </si>
  <si>
    <t>Erfüllen Sie die Anforderungen unter 2.6 „Multi-Origin Unterstützung“?</t>
  </si>
  <si>
    <t>F7-1</t>
  </si>
  <si>
    <t xml:space="preserve">Erfüllen Sie die Anforderungen unter 2.7 „Handhabung von Failover-Szenarien“? </t>
  </si>
  <si>
    <t>F7-2</t>
  </si>
  <si>
    <t>Beschreiben Sie, wie das CDN mit einem Request umgeht, der am Origin in ein im CDN definiertes Timeout läuft, wobei es keine Rückmeldung vom Origin gibt (Timeout). Erläutern Sie ebenfalls, wie dieses Verhalten im CDN konfiguriert werden kann und welche Möglichkeiten es gibt dem Request-Client eine Antwort zurückzuliefern (z.B. Stale-Object, alternativer Origin, Failover, etc.). Zeigen Sie auf, wie verhindert werden kann, dass aus einer Anfrage an das CDN mehrere Anfragen gegen den Origin werden, vor allem, wenn das CDN mit mehreren Hierarchien arbeitet. (I1)</t>
  </si>
  <si>
    <t>I</t>
  </si>
  <si>
    <t>F8</t>
  </si>
  <si>
    <t>Erfüllen Sie die Anforderungen unter 2.8 „Komprimierung von Webobjekten“?</t>
  </si>
  <si>
    <t>F9</t>
  </si>
  <si>
    <t>Erfüllen Sie die Anforderungen unter 2.9 „HTTPS-Unterstützung“?</t>
  </si>
  <si>
    <t>F10</t>
  </si>
  <si>
    <t xml:space="preserve">Erfüllen Sie die Anforderungen unter 2.10 „IP-Adressen der Nutzer“? </t>
  </si>
  <si>
    <t>F11</t>
  </si>
  <si>
    <t>Erfüllen Sie die Anforderungen unter 2.11 „Invalidierung und Löschung von Objekten“?</t>
  </si>
  <si>
    <t>F12</t>
  </si>
  <si>
    <t>Erfüllen Sie die Anforderungen unter 2.12 „Aktivierungsprozess“?</t>
  </si>
  <si>
    <t>F13</t>
  </si>
  <si>
    <t>Erfüllen Sie die Anforderungen unter 2.13 „Testumgebung“?</t>
  </si>
  <si>
    <t>F14</t>
  </si>
  <si>
    <t>B</t>
  </si>
  <si>
    <t>F15</t>
  </si>
  <si>
    <t>Erfüllen Sie die Anforderungen unter 3.1 „Allgemeine Anforderungen“?</t>
  </si>
  <si>
    <t>F16</t>
  </si>
  <si>
    <t xml:space="preserve">Erfüllen Sie die Anforderungen unter 3.2 „Verfügbarkeit“? </t>
  </si>
  <si>
    <t>F17</t>
  </si>
  <si>
    <t>Erfüllen Sie die Anforderungen unter 3.3 „Übergabepunkte“?</t>
  </si>
  <si>
    <t>F18</t>
  </si>
  <si>
    <t>F19</t>
  </si>
  <si>
    <t>Erfüllen Sie die oben genannten Anforderungen unter 3.5 „Caching-Plattform und Cache-Handling“?</t>
  </si>
  <si>
    <t>F20</t>
  </si>
  <si>
    <t>F21</t>
  </si>
  <si>
    <t>Erfüllen Sie die oben genannten Anforderungen unter 4.1 „Reaktionszeiten“?</t>
  </si>
  <si>
    <t>F22</t>
  </si>
  <si>
    <t>Erfüllen Sie die oben genannten Anforderungen unter 4.2 „Aufgaben und Erreichbarkeit“?</t>
  </si>
  <si>
    <t>F23</t>
  </si>
  <si>
    <t>Erfüllen Sie die oben genannten Anforderungen unter 4.3 „Meldung/Bearbeitung von Wartungen und Störungen“?</t>
  </si>
  <si>
    <t>F24</t>
  </si>
  <si>
    <t>Erfüllen Sie die oben genannten Anforderungen unter 4.4 „Ticket-System“?</t>
  </si>
  <si>
    <t>F25</t>
  </si>
  <si>
    <t>Erfüllen Sie die oben genannten Anforderungen unter 4.5 „Webportale“?</t>
  </si>
  <si>
    <t>F26</t>
  </si>
  <si>
    <t>Erfüllen Sie die oben genannten Anforderungen unter 4.5.1 „Konfiguration“?</t>
  </si>
  <si>
    <t>F27</t>
  </si>
  <si>
    <t>F28</t>
  </si>
  <si>
    <t>Erfüllen Sie die oben genannten Anforderungen unter 4.5.3 „Reporting“?</t>
  </si>
  <si>
    <t>F29</t>
  </si>
  <si>
    <t>Erfüllen Sie die oben genannten Anforderungen unter 4.5.4 „Logging“?</t>
  </si>
  <si>
    <t>F30</t>
  </si>
  <si>
    <t>F31</t>
  </si>
  <si>
    <t>Erfüllen Sie die oben genannten Anforderungen unter 4.6 „Technische Schnittstellen“?</t>
  </si>
  <si>
    <t>F32</t>
  </si>
  <si>
    <t>Erfüllen Sie die oben genannten Anforderungen unter 4.7 „Debugging“?</t>
  </si>
  <si>
    <t>F33</t>
  </si>
  <si>
    <t>Erfüllen Sie die oben genannten Anforderungen unter 5.1.1 „Geolocation und Geoblocking“?</t>
  </si>
  <si>
    <t>Erfüllen Sie die oben genannten Anforderungen unter 5.1.2 „IT-Sicherheit“?</t>
  </si>
  <si>
    <t>F35-1</t>
  </si>
  <si>
    <t>Erfüllen Sie die oben genannten Anforderungen unter 5.2 „Speicherplatz“?</t>
  </si>
  <si>
    <t>F35-2</t>
  </si>
  <si>
    <t>Welche Befehle und Möglichkeiten zum Management des Speicherplatzes (z.B. du, df über eine SSH-Konsole) stehen für den Betrieb zur Verfügung?</t>
  </si>
  <si>
    <t>F36-1</t>
  </si>
  <si>
    <t>Erfüllen Sie die oben genannten Anforderungen unter 5.3 „Optimierung von Bildern“?</t>
  </si>
  <si>
    <t>F36-2</t>
  </si>
  <si>
    <t>Erläutern Sie die Möglichkeiten der automatisierten Bildoptimierung im CDN und die Konfigurationsmöglichkeiten und beschreiben Sie, welche Bild-Formate zur Verfügung gestellt werden können.</t>
  </si>
  <si>
    <t>Erfüllen Sie die oben genannten Anforderungen unter 5.4 „Construct Response“?</t>
  </si>
  <si>
    <t>F38</t>
  </si>
  <si>
    <t xml:space="preserve">Erfüllen Sie die oben genannten Anforderungen unter 5.5 „Vorausladen und vorausschauende Erneuerung von Inhalten“? </t>
  </si>
  <si>
    <t>F39</t>
  </si>
  <si>
    <t>Erfüllen Sie die oben genannten Anforderungen unter 5.6 „Interconnect“?</t>
  </si>
  <si>
    <t>F40</t>
  </si>
  <si>
    <t>Erfüllen Sie die oben genannten Anforderungen unter 5.7 „APEX-Zone DNS“?</t>
  </si>
  <si>
    <t>F41</t>
  </si>
  <si>
    <t>Erfüllen Sie die oben genannten Anforderungen unter 5.8 „A/B- Weichen“?</t>
  </si>
  <si>
    <t>F42</t>
  </si>
  <si>
    <t xml:space="preserve">Erfüllen Sie die oben genannten Anforderungen unter 5.9 „DNS-Service“? </t>
  </si>
  <si>
    <t>F43</t>
  </si>
  <si>
    <t>Erfüllen Sie die Anforderungen unter 5.10 „Unterstützungsleistungen“?</t>
  </si>
  <si>
    <t>F44</t>
  </si>
  <si>
    <t>Erfüllen Sie die Anforderungen unter 5.11 „Logdaten-Live-Export“?</t>
  </si>
  <si>
    <t>F45</t>
  </si>
  <si>
    <t xml:space="preserve"> Erfüllen Sie die Anforderungen unter 5.12 „Aggregation von Logdaten“?</t>
  </si>
  <si>
    <t>F46</t>
  </si>
  <si>
    <t>Erfüllen Sie die Anforderungen unter 6 „Dokumentation“?</t>
  </si>
  <si>
    <t>F47</t>
  </si>
  <si>
    <t xml:space="preserve">Erfüllen Sie die Anforderungen unter 7 „Migration“? </t>
  </si>
  <si>
    <t>Maximalpunktzahl</t>
  </si>
  <si>
    <t>Mindestpunktzahl</t>
  </si>
  <si>
    <t>Frage bzw. Anforderung aus der Leistungsbeschreibung</t>
  </si>
  <si>
    <t>Multi-Origin-Verteilung sowie Failover-Szenarien
- Manuelles Failover und definierbares Failover nachvollziehbar realisierbar
- Funktionsweise der Failover-Erkennung nachvollziehbar
- Abwendbarkeit einer weiteren Überlastung eines Origin aus der 
  Beschreibung der Umsetzung nachvollziehbar</t>
  </si>
  <si>
    <t>Zertifikats-Management
- Möglichkeiten und Nachvollziehbarkeit der Konfigurationsmöglichkeiten 
  zwischen Cipher, TLS und Zertifikat im Zusammenspiel mit der jeweiligen 
  Konfiguration  
- Möglichkeiten und Nachvollziehbarkeit spezifischer Konfigurationen für 
  eine bestimmte Webseite, bspw. auch unter Verwendung eines SAN-
  Zertifikats, welches auf mehreren Webseiten zum Einsatz kommt oder 
  von mehreren Mandanten verwendet werden kann.
- Erläuterung der Prozesse und verschiedener Möglichkeiten der 
  Ausstellung und Erneuerung von Zertifikaten
- Erläuterung von Betriebsmaßnahmen zur Abwehr auslaufender 
  Zertifikaten (z.B.durch hängende Prozesse) 
- API-Management der Zertifikate (Upload eigener Zertifikate durch den AG)</t>
  </si>
  <si>
    <t>Steuerungsmöglichkeiten des Cachingverhalten bei Clients und Caching-Servern
Erläuterungen zu den einzelnen Konfigurationsmöglichkeiten 
- am CDN-Server
- für den Client 
- durch den Origin</t>
  </si>
  <si>
    <t>Invalidierung und Löschung von Objekten
- Aufzeigen der Möglichkeiten und Beschreibung der Anwendung der API  
  zur Invalidierung und Löschung von Objekten
- Beschreibung der Dauer einer Löschung und etwaige Parameter, welche 
  die Dauer beeinflussen
- Möglichkeiten zur Nachvollziehbarkeit einer erfolgten Löschung</t>
  </si>
  <si>
    <t>Bewertungsmaßstab</t>
  </si>
  <si>
    <t>Erfüllen Sie die Anforderungen unter 3.4 „Topologie und Konnektivität“, insbesondere dass sämtliche Serverstandorte und alle damit verbundenen Datenverarbeitungen (einschließlich Logdaten vollständig innerhalb der EU/EWR erfolgen?</t>
  </si>
  <si>
    <t>Architektur der Caching-Plattform:
Hierarchie der Infrastruktur, regionale Aufteilung der Caching-Server, genutzte Serverstandorte bzw. Rechenzentren, max. Requests/Sekunde, max. Regelausspielbitrate, Backbone-Kapazitäten, Peerings zu den ISPs</t>
  </si>
  <si>
    <t>Cache-Handling:
Mehrstufiges Caching unter besonderer Berücksichtigung der Auswirkungen auf die Origin- Server. Auswirkungen des eingesetzten Cachings auf die zeitnahe und gleichzeitige Aktualisierung von Inhalten (z.B. Prefetching) und Datenkonsistenz auf unterschiedlichen Ausspielservern.</t>
  </si>
  <si>
    <t>Erfüllen Sie die oben genannten Anforderungen unter 4.5.2 "Monitoring?</t>
  </si>
  <si>
    <t>Strukturierte Darstellung der Maßnahmen für das vorgesehene Betriebsmanagement einschließlich der personellen sowie der organisatorischen Maßnahmen zur Verbesserung der Erreichbarkeit
- Klare Aufbau‑ und Ablauforganisation
- Nachvollziehbare Rollen‑ und Verantwortlichkeitszuweisung
- Ausreichende personelle Abdeckung (z. B. Vertretungsregelungen, 
  Bereitschaften)
- Maßnahmen zur Sicherstellung der Erreichbarkeit (z. B. 24/7,
  Eskalationsstufen)
- Verständliche Darstellung der Kommunikationswege
- Plausibilität und Umsetzbarkeit der vorgeschlagenen Maßnahmen</t>
  </si>
  <si>
    <t>Strukturierte Darstellung der Maßnahmen bei Meldungen und Bearbeitung von Störungen
-  Klar definierter Meldeprozess (Eingang, Priorisierung, Rückmeldung)
- Transparente Störungsklassifizierung und Eskalationslogik
- Dokumentierte Verantwortlichkeiten je Prozessschritt
- Nachvollziehbare Abläufe zur Ursachenanalyse und Nachverfolgung
- Qualität der Kommunikation während der Störungsbearbeitung</t>
  </si>
  <si>
    <t>Übersichtlichkeit, Funktionen und Konfigurationsmasken der Webportale
- Vollständigkeit und Relevanz der angebotenen Funktionen
- Verständliche und selbsterklärende Konfigurationsmasken
- Schwuppdizität 
- Erwartungskonformität, Intuitive und übersichtliche Benutzeroberfläche
- Intuitiv auffindbare Funktionen
- Spezifische direkte Verlinkung zu passgenauer Dokumentation und
  Unterstützung durch Hilfetexte</t>
  </si>
  <si>
    <t>Beschreiben Sie die Funktionalität, wie Sie die Anwendungen des AG auf der Applikationsebene schützen können.</t>
  </si>
  <si>
    <t>Anlage 11 Leistungsbewertungsmatrix Los 2 "Verbreitung, Caching und Sicherheit von Webseiten"</t>
  </si>
  <si>
    <t xml:space="preserve">Nr. </t>
  </si>
  <si>
    <t>Bewertungskriterien</t>
  </si>
  <si>
    <t>Bewertung nach Erfüllungsgrad der Anforderungen aus der Leistungsbeschreibung</t>
  </si>
  <si>
    <t>Erläutern Sie auf max. 6 (sechs) DIN-A4-Seiten, über welche technischen, organisatorischen und personellen Maßnahmen Sie die angegebene Verfügbarkeit sicherstellen und messen und welche Maßnahmen Sie ergreifen, um die Plattform gegen Angriffe Dritter zu schützen. Gehen Sie dabei insbesondere auf nachfolgende Aspekte auf Grundlage der Anforderungen aus Kapitel 3 „Leistungsfähigkeit der Caching-Plattform“ ein. Als Bestandteil sind schematische Darstellungen ausdrücklich gewünscht.</t>
  </si>
  <si>
    <t>Beschreiben Sie auf max. 6 (sechs) DIN-A4-Seiten, wie Sie anhand der vorgegebenen Kriterien die Caching-Plattform für den AG betreiben: Stellen Sie bitte Ihre technischen, organisatorischen und personellen Maßnahmen für die Erhaltung und Sicherstellung des Betriebs dar. Beschreiben Sie ebenfalls, wie Sie anhand der Anforderungen in Kapitel 4.5 „Webportale“ eine übersichtliche Darstellung mittels einer konfigurierbaren Oberfläche (Webportal mit „Dashboard“) für Konfigurationen, Monitoring und Reporting zur Verfügung stellen.</t>
  </si>
  <si>
    <t>Beschreiben Sie auf max. 6 (sechs) DIN-A4-Seiten, wie die angebotene Caching-Plattform technisch und funktional aufgebaut ist. Gehen Sie dabei insbesondere auf nachfolgende Aspekte auf Grundlage der Anforderungen in Kapitel 2 „Caching-Funktionalität“ ein. Als Bestandteil sind schematische Darstellungen ausdrücklich gewünscht.</t>
  </si>
  <si>
    <t>F34</t>
  </si>
  <si>
    <t>F37-1</t>
  </si>
  <si>
    <t>F37-2</t>
  </si>
  <si>
    <t>F48</t>
  </si>
  <si>
    <t>Stand: 07.05.2026</t>
  </si>
  <si>
    <t>Beschreiben Sie die für die Leistungserbringung vorgesehene Organisationsstruktur gem. Ziffer 4.8. Gehen Sie dabei insbesondere ein auf:
• Klarheit von Rollen und Verantwortlichkeiten
  Sind Aufgaben, Zuständigkeiten und Entscheidungsbefugnisse eindeutig   
  definiert? Gibt es klare Schnittstellen zwischen Generalunternehmer (GU) 
  und Nachunternehmern (NU)?
• Kommunikationsstruktur 
  Sind festgelegte Kommunikationswege und Ansprechpartner benannt?
• Flexibilität und Anpassungsfähigkeit 
  Ist die Organisation in der Lage, zeitnah auf Änderungen (z. B.  
  Planänderungen, Verzögerungen) zu reagieren?
• Qualitätsmanagement 
  Besteht ein systematisches Qualitätsmanagement (z. B. definierte  
  Prüfprozesse, Abnahmen)?
• Koordinationsfähigkeit 
  Wie erfolgt die Abstimmung zwischen den eingesetzten Nachunternehmern?
  Sind die Termin- und Ablaufkoordination sowie ggf. zentrale 
  Steuerungsinstanzen nachvollziehbar dargestellt?
Die Darstellung hat auch für eingesetzte Nachunternehmer zu erfolgen. 
Die Darstellung der Organisationsstruktur in einer selbst erstellten Anlage ist auf mindestens 3 und maximal 5 DIN-A4-Seiten zu beschränken.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</si>
</sst>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font>
    <font>
      <b/>
      <sz val="11"/>
      <color theme="1"/>
      <name val="Arial"/>
      <family val="2"/>
    </font>
    <font>
      <b/>
      <sz val="18"/>
      <color theme="1"/>
      <name val="Arial"/>
      <family val="2"/>
    </font>
    <font>
      <sz val="11"/>
      <name val="Arial"/>
      <family val="2"/>
    </font>
    <font>
      <b/>
      <sz val="20"/>
      <color theme="1"/>
      <name val="Arial"/>
      <family val="2"/>
    </font>
    <font>
      <b/>
      <sz val="15"/>
      <color theme="1"/>
      <name val="Arial"/>
      <family val="2"/>
    </font>
    <font>
      <b/>
      <sz val="14"/>
      <color theme="1"/>
      <name val="Arial"/>
      <family val="2"/>
    </font>
    <font>
      <sz val="8"/>
      <name val="Arial"/>
      <family val="2"/>
    </font>
    <font>
      <sz val="11"/>
      <color rgb="FFFF0000"/>
      <name val="Arial"/>
      <family val="2"/>
    </font>
    <font>
      <sz val="11"/>
      <color theme="1"/>
      <name val="Arial"/>
      <family val="2"/>
    </font>
  </fonts>
  <fills count="5">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34998626667073579"/>
        <bgColor indexed="64"/>
      </patternFill>
    </fill>
  </fills>
  <borders count="49">
    <border>
      <left/>
      <right/>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top/>
      <bottom style="medium">
        <color indexed="64"/>
      </bottom>
      <diagonal/>
    </border>
  </borders>
  <cellStyleXfs count="2">
    <xf numFmtId="0" fontId="0" fillId="0" borderId="0"/>
    <xf numFmtId="9" fontId="9" fillId="0" borderId="0" applyFont="0" applyFill="0" applyBorder="0" applyAlignment="0" applyProtection="0"/>
  </cellStyleXfs>
  <cellXfs count="145">
    <xf numFmtId="0" fontId="0" fillId="0" borderId="0" xfId="0"/>
    <xf numFmtId="0" fontId="0" fillId="0" borderId="0" xfId="0" applyAlignment="1">
      <alignment horizontal="center" vertical="center"/>
    </xf>
    <xf numFmtId="0" fontId="0" fillId="3" borderId="6" xfId="0" applyFill="1" applyBorder="1" applyAlignment="1">
      <alignment horizontal="center" vertical="center"/>
    </xf>
    <xf numFmtId="9" fontId="0" fillId="3" borderId="6" xfId="0" applyNumberFormat="1" applyFill="1" applyBorder="1" applyAlignment="1">
      <alignment horizontal="center" vertical="center" wrapText="1"/>
    </xf>
    <xf numFmtId="0" fontId="0" fillId="3" borderId="12" xfId="0" applyFill="1" applyBorder="1" applyAlignment="1">
      <alignment horizontal="center" vertical="center" wrapText="1"/>
    </xf>
    <xf numFmtId="0" fontId="0" fillId="3" borderId="12" xfId="0" applyFill="1" applyBorder="1" applyAlignment="1">
      <alignment horizontal="center" vertical="center"/>
    </xf>
    <xf numFmtId="0" fontId="0" fillId="3" borderId="11" xfId="0" applyFill="1" applyBorder="1" applyAlignment="1">
      <alignment horizontal="center" vertical="center" wrapText="1"/>
    </xf>
    <xf numFmtId="0" fontId="0" fillId="0" borderId="12" xfId="0" applyBorder="1" applyAlignment="1">
      <alignment horizontal="left" vertical="center" wrapText="1"/>
    </xf>
    <xf numFmtId="0" fontId="0" fillId="3" borderId="20" xfId="0" applyFill="1" applyBorder="1" applyAlignment="1">
      <alignment horizontal="center" vertical="center" wrapText="1"/>
    </xf>
    <xf numFmtId="0" fontId="0" fillId="3" borderId="20" xfId="0" applyFill="1" applyBorder="1" applyAlignment="1">
      <alignment horizontal="center"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wrapText="1"/>
    </xf>
    <xf numFmtId="0" fontId="0" fillId="3" borderId="14" xfId="0" applyFill="1" applyBorder="1" applyAlignment="1">
      <alignment horizontal="center" vertical="center"/>
    </xf>
    <xf numFmtId="0" fontId="0" fillId="3" borderId="23" xfId="0" applyFill="1" applyBorder="1" applyAlignment="1">
      <alignment horizontal="center" vertical="center" wrapText="1"/>
    </xf>
    <xf numFmtId="49" fontId="0" fillId="0" borderId="12" xfId="0" applyNumberFormat="1" applyBorder="1" applyAlignment="1">
      <alignment horizontal="center" vertical="center"/>
    </xf>
    <xf numFmtId="9" fontId="0" fillId="0" borderId="19" xfId="0" applyNumberFormat="1" applyBorder="1" applyAlignment="1">
      <alignment horizontal="center" vertical="center" wrapText="1"/>
    </xf>
    <xf numFmtId="0" fontId="3" fillId="0" borderId="12" xfId="0" applyFont="1" applyBorder="1" applyAlignment="1">
      <alignment horizontal="left" vertical="center" wrapText="1"/>
    </xf>
    <xf numFmtId="49" fontId="5" fillId="0" borderId="12"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9" fontId="0" fillId="2" borderId="1" xfId="0" applyNumberFormat="1" applyFill="1" applyBorder="1" applyAlignment="1">
      <alignment horizontal="center" vertical="center" wrapText="1"/>
    </xf>
    <xf numFmtId="9" fontId="0" fillId="2" borderId="7" xfId="0" applyNumberFormat="1" applyFill="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0" fontId="0" fillId="3" borderId="19" xfId="0" applyFill="1" applyBorder="1"/>
    <xf numFmtId="0" fontId="0" fillId="3" borderId="28" xfId="0" applyFill="1" applyBorder="1"/>
    <xf numFmtId="0" fontId="0" fillId="3" borderId="29" xfId="0" applyFill="1" applyBorder="1"/>
    <xf numFmtId="0" fontId="0" fillId="3" borderId="30" xfId="0" applyFill="1" applyBorder="1"/>
    <xf numFmtId="0" fontId="0" fillId="3" borderId="31" xfId="0" applyFill="1" applyBorder="1"/>
    <xf numFmtId="0" fontId="0" fillId="3" borderId="32" xfId="0" applyFill="1" applyBorder="1"/>
    <xf numFmtId="0" fontId="1" fillId="0" borderId="13" xfId="0" applyFont="1" applyBorder="1" applyAlignment="1">
      <alignment horizontal="center" vertical="center"/>
    </xf>
    <xf numFmtId="0" fontId="1"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3" fillId="0" borderId="0" xfId="0" applyFont="1" applyAlignment="1">
      <alignment horizontal="left" vertical="center" wrapText="1"/>
    </xf>
    <xf numFmtId="0" fontId="0" fillId="0" borderId="33" xfId="0" applyBorder="1"/>
    <xf numFmtId="0" fontId="6" fillId="0" borderId="27" xfId="0" applyFont="1" applyBorder="1" applyAlignment="1">
      <alignment horizontal="center" vertical="center"/>
    </xf>
    <xf numFmtId="0" fontId="6" fillId="0" borderId="27" xfId="0" applyFont="1" applyBorder="1" applyAlignment="1">
      <alignment vertical="center"/>
    </xf>
    <xf numFmtId="0" fontId="6" fillId="0" borderId="2" xfId="0" applyFont="1" applyBorder="1" applyAlignment="1">
      <alignment horizontal="center" vertical="center"/>
    </xf>
    <xf numFmtId="0" fontId="0" fillId="0" borderId="34" xfId="0" applyBorder="1"/>
    <xf numFmtId="9" fontId="6" fillId="0" borderId="34" xfId="0" applyNumberFormat="1" applyFont="1" applyBorder="1" applyAlignment="1">
      <alignment horizontal="center" vertical="center"/>
    </xf>
    <xf numFmtId="0" fontId="6" fillId="0" borderId="34" xfId="0" applyFont="1" applyBorder="1" applyAlignment="1">
      <alignment horizontal="center" vertical="center"/>
    </xf>
    <xf numFmtId="0" fontId="6" fillId="0" borderId="34" xfId="0" applyFont="1" applyBorder="1" applyAlignment="1">
      <alignment vertical="center" wrapText="1"/>
    </xf>
    <xf numFmtId="0" fontId="6" fillId="0" borderId="34" xfId="0" applyFont="1" applyBorder="1" applyAlignment="1">
      <alignment vertical="center"/>
    </xf>
    <xf numFmtId="0" fontId="6" fillId="0" borderId="4" xfId="0" applyFont="1" applyBorder="1" applyAlignment="1">
      <alignment horizontal="center" vertical="center"/>
    </xf>
    <xf numFmtId="0" fontId="0" fillId="0" borderId="21" xfId="0" applyBorder="1" applyAlignment="1">
      <alignment horizontal="center" vertical="center"/>
    </xf>
    <xf numFmtId="0" fontId="1" fillId="0" borderId="35" xfId="0" applyFont="1" applyBorder="1" applyAlignment="1">
      <alignment horizontal="center" vertical="center" wrapText="1"/>
    </xf>
    <xf numFmtId="0" fontId="0" fillId="3" borderId="0" xfId="0" applyFill="1"/>
    <xf numFmtId="0" fontId="0" fillId="3" borderId="17" xfId="0" applyFill="1" applyBorder="1"/>
    <xf numFmtId="0" fontId="0" fillId="3" borderId="36" xfId="0" applyFill="1" applyBorder="1"/>
    <xf numFmtId="49" fontId="5" fillId="0" borderId="29" xfId="0" applyNumberFormat="1" applyFont="1" applyBorder="1" applyAlignment="1">
      <alignment horizontal="center" vertical="center" wrapText="1"/>
    </xf>
    <xf numFmtId="0" fontId="0" fillId="3" borderId="3" xfId="0" applyFill="1" applyBorder="1"/>
    <xf numFmtId="0" fontId="0" fillId="3" borderId="37" xfId="0" applyFill="1" applyBorder="1"/>
    <xf numFmtId="49" fontId="0" fillId="0" borderId="14" xfId="0" applyNumberFormat="1" applyBorder="1" applyAlignment="1">
      <alignment horizontal="center" vertical="center"/>
    </xf>
    <xf numFmtId="0" fontId="0" fillId="0" borderId="13" xfId="0" applyBorder="1" applyAlignment="1">
      <alignment horizontal="center" vertical="center"/>
    </xf>
    <xf numFmtId="0" fontId="0" fillId="0" borderId="0" xfId="0" applyAlignment="1">
      <alignment horizontal="left" vertical="center"/>
    </xf>
    <xf numFmtId="49" fontId="0" fillId="0" borderId="16" xfId="0" applyNumberFormat="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2" borderId="15" xfId="0" applyFill="1" applyBorder="1" applyAlignment="1">
      <alignment horizontal="left" vertical="center" wrapText="1"/>
    </xf>
    <xf numFmtId="0" fontId="0" fillId="2" borderId="12" xfId="0" applyFill="1" applyBorder="1" applyAlignment="1">
      <alignment horizontal="left" vertical="center" wrapText="1"/>
    </xf>
    <xf numFmtId="0" fontId="0" fillId="0" borderId="18" xfId="0"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horizontal="center" vertical="center"/>
    </xf>
    <xf numFmtId="9" fontId="0" fillId="0" borderId="12" xfId="0" applyNumberFormat="1" applyBorder="1" applyAlignment="1">
      <alignment horizontal="center" vertical="center" wrapText="1"/>
    </xf>
    <xf numFmtId="0" fontId="8" fillId="0" borderId="0" xfId="0" applyFont="1"/>
    <xf numFmtId="0" fontId="6" fillId="0" borderId="6" xfId="0" applyFont="1" applyBorder="1" applyAlignment="1">
      <alignment vertical="center" wrapText="1"/>
    </xf>
    <xf numFmtId="0" fontId="0" fillId="3" borderId="14" xfId="0" applyFill="1" applyBorder="1" applyAlignment="1">
      <alignment horizontal="center" vertical="center" wrapText="1"/>
    </xf>
    <xf numFmtId="9" fontId="6" fillId="0" borderId="28" xfId="1" applyFont="1" applyBorder="1" applyAlignment="1">
      <alignment horizontal="center" vertical="center"/>
    </xf>
    <xf numFmtId="1" fontId="6" fillId="0" borderId="28" xfId="1" applyNumberFormat="1" applyFont="1" applyBorder="1" applyAlignment="1">
      <alignment horizontal="center" vertical="center"/>
    </xf>
    <xf numFmtId="0" fontId="6" fillId="0" borderId="39" xfId="0" applyFont="1" applyBorder="1" applyAlignment="1">
      <alignment horizontal="left" vertical="center" wrapText="1"/>
    </xf>
    <xf numFmtId="0" fontId="6" fillId="0" borderId="38" xfId="0" applyFont="1" applyBorder="1" applyAlignment="1">
      <alignment horizontal="left" vertical="center" wrapText="1"/>
    </xf>
    <xf numFmtId="0" fontId="0" fillId="2" borderId="9" xfId="0" applyFill="1" applyBorder="1" applyAlignment="1">
      <alignment horizontal="left" vertical="center" wrapText="1"/>
    </xf>
    <xf numFmtId="0" fontId="1" fillId="0" borderId="13" xfId="0" applyFont="1" applyBorder="1" applyAlignment="1">
      <alignment horizontal="left" vertical="center"/>
    </xf>
    <xf numFmtId="0" fontId="3" fillId="0" borderId="14" xfId="0" applyFont="1" applyBorder="1" applyAlignment="1">
      <alignment horizontal="left" vertical="center" wrapText="1"/>
    </xf>
    <xf numFmtId="0" fontId="0" fillId="0" borderId="9" xfId="0" applyBorder="1" applyAlignment="1">
      <alignment horizontal="left" vertical="center" wrapText="1"/>
    </xf>
    <xf numFmtId="0" fontId="3" fillId="0" borderId="9" xfId="0" applyFont="1" applyBorder="1" applyAlignment="1">
      <alignment horizontal="left" vertical="center" wrapText="1"/>
    </xf>
    <xf numFmtId="0" fontId="0" fillId="0" borderId="10" xfId="0" applyBorder="1" applyAlignment="1">
      <alignment horizontal="left" vertical="center" wrapText="1"/>
    </xf>
    <xf numFmtId="9" fontId="0" fillId="2" borderId="41" xfId="0" applyNumberFormat="1" applyFill="1" applyBorder="1" applyAlignment="1">
      <alignment horizontal="center" vertical="center" wrapText="1"/>
    </xf>
    <xf numFmtId="0" fontId="0" fillId="0" borderId="43" xfId="0" applyBorder="1" applyAlignment="1">
      <alignment vertical="center" wrapText="1"/>
    </xf>
    <xf numFmtId="9" fontId="0" fillId="0" borderId="30" xfId="0" applyNumberFormat="1" applyBorder="1" applyAlignment="1">
      <alignment horizontal="center" vertical="center" wrapText="1"/>
    </xf>
    <xf numFmtId="49" fontId="5"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wrapText="1"/>
    </xf>
    <xf numFmtId="49" fontId="5" fillId="0" borderId="32" xfId="0" applyNumberFormat="1" applyFont="1" applyBorder="1" applyAlignment="1">
      <alignment horizontal="center" vertical="center" wrapText="1"/>
    </xf>
    <xf numFmtId="0" fontId="0" fillId="3" borderId="0" xfId="0" applyFill="1" applyAlignment="1">
      <alignment horizontal="center" vertical="center" wrapText="1"/>
    </xf>
    <xf numFmtId="0" fontId="0" fillId="3" borderId="17" xfId="0" applyFill="1" applyBorder="1" applyAlignment="1">
      <alignment horizontal="center" vertical="center" wrapText="1"/>
    </xf>
    <xf numFmtId="0" fontId="0" fillId="3" borderId="15" xfId="0" applyFill="1" applyBorder="1" applyAlignment="1">
      <alignment horizontal="center" vertical="center"/>
    </xf>
    <xf numFmtId="0" fontId="0" fillId="3" borderId="40" xfId="0" applyFill="1" applyBorder="1" applyAlignment="1">
      <alignment horizontal="center" vertical="center" wrapText="1"/>
    </xf>
    <xf numFmtId="0" fontId="0" fillId="3" borderId="44" xfId="0" applyFill="1" applyBorder="1"/>
    <xf numFmtId="0" fontId="0" fillId="3" borderId="33" xfId="0" applyFill="1" applyBorder="1"/>
    <xf numFmtId="0" fontId="0" fillId="3" borderId="45" xfId="0" applyFill="1" applyBorder="1"/>
    <xf numFmtId="0" fontId="0" fillId="3" borderId="46" xfId="0" applyFill="1" applyBorder="1"/>
    <xf numFmtId="0" fontId="0" fillId="2" borderId="47" xfId="0" applyFill="1" applyBorder="1" applyAlignment="1">
      <alignment horizontal="left" vertical="center" wrapText="1"/>
    </xf>
    <xf numFmtId="0" fontId="0" fillId="2" borderId="16" xfId="0" applyFill="1" applyBorder="1" applyAlignment="1">
      <alignment horizontal="left" vertical="center" wrapText="1"/>
    </xf>
    <xf numFmtId="9" fontId="0" fillId="0" borderId="16" xfId="0" applyNumberFormat="1" applyBorder="1" applyAlignment="1">
      <alignment horizontal="center" vertical="center" wrapText="1"/>
    </xf>
    <xf numFmtId="0" fontId="0" fillId="0" borderId="14" xfId="0" applyBorder="1" applyAlignment="1">
      <alignment horizontal="center" vertical="center"/>
    </xf>
    <xf numFmtId="0" fontId="0" fillId="0" borderId="16" xfId="0" applyBorder="1" applyAlignment="1">
      <alignment horizontal="center" vertical="center"/>
    </xf>
    <xf numFmtId="0" fontId="0" fillId="3" borderId="16" xfId="0" applyFill="1" applyBorder="1" applyAlignment="1">
      <alignment horizontal="center" vertical="center" wrapText="1"/>
    </xf>
    <xf numFmtId="0" fontId="0" fillId="3" borderId="16" xfId="0" applyFill="1" applyBorder="1" applyAlignment="1">
      <alignment horizontal="center" vertical="center"/>
    </xf>
    <xf numFmtId="0" fontId="0" fillId="3" borderId="39" xfId="0" applyFill="1" applyBorder="1" applyAlignment="1">
      <alignment horizontal="center" vertical="center" wrapText="1"/>
    </xf>
    <xf numFmtId="0" fontId="2" fillId="0" borderId="48" xfId="0" applyFont="1" applyBorder="1" applyAlignment="1">
      <alignment horizontal="left" vertical="center"/>
    </xf>
    <xf numFmtId="0" fontId="2" fillId="0" borderId="48" xfId="0" applyFont="1" applyBorder="1"/>
    <xf numFmtId="0" fontId="0" fillId="0" borderId="48" xfId="0" applyBorder="1"/>
    <xf numFmtId="0" fontId="0" fillId="0" borderId="48" xfId="0" applyBorder="1" applyAlignment="1">
      <alignment horizontal="center" vertical="center"/>
    </xf>
    <xf numFmtId="0" fontId="1" fillId="0" borderId="28" xfId="0" applyFont="1" applyBorder="1" applyAlignment="1">
      <alignment horizontal="left" vertical="center"/>
    </xf>
    <xf numFmtId="0" fontId="3" fillId="0" borderId="33" xfId="0" applyFont="1" applyBorder="1" applyAlignment="1">
      <alignment vertical="center" wrapText="1"/>
    </xf>
    <xf numFmtId="0" fontId="0" fillId="2" borderId="3" xfId="0" applyFill="1" applyBorder="1" applyAlignment="1">
      <alignment horizontal="center" vertical="center"/>
    </xf>
    <xf numFmtId="0" fontId="0" fillId="2" borderId="42" xfId="0" applyFill="1" applyBorder="1" applyAlignment="1">
      <alignment horizontal="center" vertical="center"/>
    </xf>
    <xf numFmtId="0" fontId="0" fillId="2" borderId="4" xfId="0" applyFill="1" applyBorder="1" applyAlignment="1">
      <alignment horizontal="center" vertical="center"/>
    </xf>
    <xf numFmtId="0" fontId="4" fillId="0" borderId="13" xfId="0" applyFont="1" applyBorder="1" applyAlignment="1">
      <alignment horizontal="center" vertical="center"/>
    </xf>
    <xf numFmtId="0" fontId="4" fillId="0" borderId="20" xfId="0" applyFont="1" applyBorder="1" applyAlignment="1">
      <alignment horizontal="center" vertical="center"/>
    </xf>
    <xf numFmtId="0" fontId="4" fillId="0" borderId="26" xfId="0" applyFont="1" applyBorder="1" applyAlignment="1">
      <alignment horizontal="center"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1" fontId="0" fillId="2" borderId="2" xfId="0" applyNumberFormat="1" applyFill="1" applyBorder="1" applyAlignment="1">
      <alignment horizontal="center" vertical="center" wrapText="1"/>
    </xf>
    <xf numFmtId="1" fontId="0" fillId="2" borderId="3" xfId="0" applyNumberFormat="1" applyFill="1" applyBorder="1" applyAlignment="1">
      <alignment horizontal="center" vertical="center" wrapText="1"/>
    </xf>
    <xf numFmtId="1" fontId="0" fillId="2" borderId="42" xfId="0" applyNumberFormat="1" applyFill="1" applyBorder="1" applyAlignment="1">
      <alignment horizontal="center" vertical="center" wrapText="1"/>
    </xf>
    <xf numFmtId="1" fontId="0" fillId="2" borderId="4" xfId="0" applyNumberFormat="1" applyFill="1" applyBorder="1" applyAlignment="1">
      <alignment horizontal="center" vertical="center" wrapText="1"/>
    </xf>
    <xf numFmtId="0" fontId="0" fillId="2" borderId="8" xfId="0" applyFill="1" applyBorder="1" applyAlignment="1">
      <alignment horizontal="left" vertical="center" wrapText="1"/>
    </xf>
    <xf numFmtId="0" fontId="0" fillId="2" borderId="9" xfId="0" applyFill="1" applyBorder="1" applyAlignment="1">
      <alignment horizontal="left" vertical="center" wrapText="1"/>
    </xf>
    <xf numFmtId="0" fontId="0" fillId="2" borderId="10" xfId="0" applyFill="1" applyBorder="1" applyAlignment="1">
      <alignment horizontal="left" vertical="center" wrapText="1"/>
    </xf>
    <xf numFmtId="0" fontId="0" fillId="2" borderId="47" xfId="0" applyFill="1" applyBorder="1" applyAlignment="1">
      <alignment horizontal="left" vertical="center" wrapText="1"/>
    </xf>
    <xf numFmtId="0" fontId="0" fillId="2" borderId="14" xfId="0" applyFill="1" applyBorder="1" applyAlignment="1">
      <alignment horizontal="left" vertical="center" wrapText="1"/>
    </xf>
    <xf numFmtId="0" fontId="0" fillId="2" borderId="15" xfId="0" applyFill="1" applyBorder="1" applyAlignment="1">
      <alignment horizontal="left" vertical="center" wrapText="1"/>
    </xf>
    <xf numFmtId="0" fontId="0" fillId="2" borderId="16" xfId="0" applyFill="1" applyBorder="1" applyAlignment="1">
      <alignment horizontal="left" vertical="center" wrapText="1"/>
    </xf>
    <xf numFmtId="9" fontId="0" fillId="2" borderId="6" xfId="0" applyNumberFormat="1" applyFill="1" applyBorder="1" applyAlignment="1">
      <alignment horizontal="center" vertical="center" wrapText="1"/>
    </xf>
    <xf numFmtId="9" fontId="0" fillId="2" borderId="1" xfId="0" applyNumberFormat="1" applyFill="1" applyBorder="1" applyAlignment="1">
      <alignment horizontal="center" vertical="center" wrapText="1"/>
    </xf>
    <xf numFmtId="9" fontId="0" fillId="2" borderId="41" xfId="0" applyNumberFormat="1" applyFill="1" applyBorder="1" applyAlignment="1">
      <alignment horizontal="center" vertical="center" wrapText="1"/>
    </xf>
    <xf numFmtId="9" fontId="0" fillId="2" borderId="7" xfId="0" applyNumberFormat="1" applyFill="1" applyBorder="1" applyAlignment="1">
      <alignment horizontal="center" vertical="center" wrapText="1"/>
    </xf>
    <xf numFmtId="9" fontId="0" fillId="0" borderId="24" xfId="0" applyNumberFormat="1" applyBorder="1" applyAlignment="1">
      <alignment horizontal="center" vertical="center" wrapText="1"/>
    </xf>
    <xf numFmtId="9" fontId="0" fillId="0" borderId="2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41" xfId="0" applyNumberFormat="1" applyBorder="1" applyAlignment="1">
      <alignment horizontal="center" vertical="center" wrapText="1"/>
    </xf>
    <xf numFmtId="9" fontId="0" fillId="0" borderId="7" xfId="0" applyNumberFormat="1" applyBorder="1" applyAlignment="1">
      <alignment horizontal="center" vertical="center" wrapText="1"/>
    </xf>
    <xf numFmtId="49" fontId="0" fillId="4" borderId="13" xfId="0" applyNumberFormat="1" applyFill="1" applyBorder="1" applyAlignment="1">
      <alignment horizontal="center" vertical="center"/>
    </xf>
    <xf numFmtId="0" fontId="0" fillId="0" borderId="20" xfId="0" applyBorder="1" applyAlignment="1">
      <alignment vertical="center"/>
    </xf>
    <xf numFmtId="0" fontId="0" fillId="0" borderId="26" xfId="0" applyBorder="1" applyAlignment="1">
      <alignment vertical="center"/>
    </xf>
    <xf numFmtId="0" fontId="0" fillId="4" borderId="20" xfId="0" applyFill="1" applyBorder="1" applyAlignment="1">
      <alignment vertical="center"/>
    </xf>
    <xf numFmtId="0" fontId="0" fillId="4" borderId="26" xfId="0" applyFill="1" applyBorder="1" applyAlignment="1">
      <alignment vertical="center"/>
    </xf>
    <xf numFmtId="0" fontId="0" fillId="4" borderId="20" xfId="0" applyFill="1" applyBorder="1"/>
    <xf numFmtId="0" fontId="0" fillId="4" borderId="26" xfId="0" applyFill="1" applyBorder="1"/>
    <xf numFmtId="0" fontId="0" fillId="0" borderId="14" xfId="0" applyBorder="1"/>
    <xf numFmtId="0" fontId="0" fillId="0" borderId="16" xfId="0" applyBorder="1"/>
    <xf numFmtId="0" fontId="0" fillId="0" borderId="20" xfId="0" applyBorder="1"/>
    <xf numFmtId="0" fontId="0" fillId="0" borderId="26" xfId="0" applyBorder="1"/>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71"/>
  <sheetViews>
    <sheetView tabSelected="1" view="pageLayout" topLeftCell="A45" zoomScale="75" zoomScaleNormal="100" zoomScaleSheetLayoutView="85" zoomScalePageLayoutView="75" workbookViewId="0">
      <selection activeCell="A49" sqref="A49"/>
    </sheetView>
  </sheetViews>
  <sheetFormatPr baseColWidth="10" defaultColWidth="11" defaultRowHeight="14.25" x14ac:dyDescent="0.2"/>
  <cols>
    <col min="2" max="2" width="64.875" style="54" customWidth="1"/>
    <col min="3" max="3" width="9.25" customWidth="1"/>
    <col min="4" max="4" width="12.625" customWidth="1"/>
    <col min="5" max="5" width="11.5" customWidth="1"/>
    <col min="6" max="6" width="70.875" customWidth="1"/>
    <col min="7" max="7" width="12.875" style="1" customWidth="1"/>
    <col min="14" max="14" width="13.5" customWidth="1"/>
  </cols>
  <sheetData>
    <row r="1" spans="1:14" ht="40.700000000000003" customHeight="1" thickBot="1" x14ac:dyDescent="0.4">
      <c r="A1" s="99" t="s">
        <v>117</v>
      </c>
      <c r="B1" s="99"/>
      <c r="C1" s="100"/>
      <c r="D1" s="101"/>
      <c r="E1" s="101"/>
      <c r="F1" s="101"/>
      <c r="G1" s="102"/>
      <c r="H1" s="108" t="s">
        <v>108</v>
      </c>
      <c r="I1" s="109"/>
      <c r="J1" s="109"/>
      <c r="K1" s="109"/>
      <c r="L1" s="109"/>
      <c r="M1" s="110"/>
      <c r="N1" s="102"/>
    </row>
    <row r="2" spans="1:14" ht="66.75" customHeight="1" thickBot="1" x14ac:dyDescent="0.25">
      <c r="A2" s="29" t="s">
        <v>118</v>
      </c>
      <c r="B2" s="72" t="s">
        <v>103</v>
      </c>
      <c r="C2" s="30" t="s">
        <v>0</v>
      </c>
      <c r="D2" s="31" t="s">
        <v>1</v>
      </c>
      <c r="E2" s="32" t="s">
        <v>2</v>
      </c>
      <c r="F2" s="103" t="s">
        <v>119</v>
      </c>
      <c r="G2" s="32" t="s">
        <v>3</v>
      </c>
      <c r="H2" s="17">
        <v>0</v>
      </c>
      <c r="I2" s="18">
        <v>1</v>
      </c>
      <c r="J2" s="18">
        <v>2</v>
      </c>
      <c r="K2" s="18">
        <v>3</v>
      </c>
      <c r="L2" s="18">
        <v>4</v>
      </c>
      <c r="M2" s="18">
        <v>5</v>
      </c>
      <c r="N2" s="45" t="s">
        <v>4</v>
      </c>
    </row>
    <row r="3" spans="1:14" ht="39.200000000000003" customHeight="1" thickBot="1" x14ac:dyDescent="0.25">
      <c r="A3" s="53" t="s">
        <v>5</v>
      </c>
      <c r="B3" s="56" t="s">
        <v>6</v>
      </c>
      <c r="C3" s="61" t="s">
        <v>7</v>
      </c>
      <c r="D3" s="10"/>
      <c r="E3" s="11"/>
      <c r="F3" s="12"/>
      <c r="G3" s="13"/>
      <c r="H3" s="23"/>
      <c r="I3" s="24"/>
      <c r="J3" s="24"/>
      <c r="K3" s="24"/>
      <c r="L3" s="24"/>
      <c r="M3" s="25"/>
      <c r="N3" s="50"/>
    </row>
    <row r="4" spans="1:14" ht="39.200000000000003" customHeight="1" thickBot="1" x14ac:dyDescent="0.25">
      <c r="A4" s="53" t="s">
        <v>8</v>
      </c>
      <c r="B4" s="56" t="s">
        <v>9</v>
      </c>
      <c r="C4" s="61" t="s">
        <v>7</v>
      </c>
      <c r="D4" s="10"/>
      <c r="E4" s="11"/>
      <c r="F4" s="12"/>
      <c r="G4" s="13"/>
      <c r="H4" s="23"/>
      <c r="I4" s="24"/>
      <c r="J4" s="24"/>
      <c r="K4" s="24"/>
      <c r="L4" s="24"/>
      <c r="M4" s="25"/>
      <c r="N4" s="50"/>
    </row>
    <row r="5" spans="1:14" ht="39.200000000000003" customHeight="1" thickBot="1" x14ac:dyDescent="0.25">
      <c r="A5" s="53" t="s">
        <v>10</v>
      </c>
      <c r="B5" s="56" t="s">
        <v>11</v>
      </c>
      <c r="C5" s="61" t="s">
        <v>7</v>
      </c>
      <c r="D5" s="10"/>
      <c r="E5" s="11"/>
      <c r="F5" s="12"/>
      <c r="G5" s="13"/>
      <c r="H5" s="23"/>
      <c r="I5" s="24"/>
      <c r="J5" s="24"/>
      <c r="K5" s="24"/>
      <c r="L5" s="24"/>
      <c r="M5" s="25"/>
      <c r="N5" s="50"/>
    </row>
    <row r="6" spans="1:14" ht="39.200000000000003" customHeight="1" thickBot="1" x14ac:dyDescent="0.25">
      <c r="A6" s="53" t="s">
        <v>12</v>
      </c>
      <c r="B6" s="56" t="s">
        <v>13</v>
      </c>
      <c r="C6" s="61" t="s">
        <v>7</v>
      </c>
      <c r="D6" s="10"/>
      <c r="E6" s="11"/>
      <c r="F6" s="12"/>
      <c r="G6" s="13"/>
      <c r="H6" s="23"/>
      <c r="I6" s="24"/>
      <c r="J6" s="24"/>
      <c r="K6" s="24"/>
      <c r="L6" s="24"/>
      <c r="M6" s="25"/>
      <c r="N6" s="50"/>
    </row>
    <row r="7" spans="1:14" ht="39.200000000000003" customHeight="1" thickBot="1" x14ac:dyDescent="0.25">
      <c r="A7" s="53" t="s">
        <v>14</v>
      </c>
      <c r="B7" s="56" t="s">
        <v>15</v>
      </c>
      <c r="C7" s="61" t="s">
        <v>7</v>
      </c>
      <c r="D7" s="10"/>
      <c r="E7" s="11"/>
      <c r="F7" s="12"/>
      <c r="G7" s="13"/>
      <c r="H7" s="23"/>
      <c r="I7" s="24"/>
      <c r="J7" s="24"/>
      <c r="K7" s="24"/>
      <c r="L7" s="24"/>
      <c r="M7" s="25"/>
      <c r="N7" s="50"/>
    </row>
    <row r="8" spans="1:14" ht="39.200000000000003" customHeight="1" thickBot="1" x14ac:dyDescent="0.25">
      <c r="A8" s="53" t="s">
        <v>16</v>
      </c>
      <c r="B8" s="56" t="s">
        <v>17</v>
      </c>
      <c r="C8" s="61" t="s">
        <v>7</v>
      </c>
      <c r="D8" s="10"/>
      <c r="E8" s="11"/>
      <c r="F8" s="12"/>
      <c r="G8" s="13"/>
      <c r="H8" s="23"/>
      <c r="I8" s="24"/>
      <c r="J8" s="24"/>
      <c r="K8" s="24"/>
      <c r="L8" s="24"/>
      <c r="M8" s="25"/>
      <c r="N8" s="50"/>
    </row>
    <row r="9" spans="1:14" ht="40.700000000000003" customHeight="1" thickBot="1" x14ac:dyDescent="0.25">
      <c r="A9" s="53" t="s">
        <v>18</v>
      </c>
      <c r="B9" s="56" t="s">
        <v>19</v>
      </c>
      <c r="C9" s="61" t="s">
        <v>7</v>
      </c>
      <c r="D9" s="10"/>
      <c r="E9" s="11"/>
      <c r="F9" s="12"/>
      <c r="G9" s="13"/>
      <c r="H9" s="23"/>
      <c r="I9" s="24"/>
      <c r="J9" s="24"/>
      <c r="K9" s="24"/>
      <c r="L9" s="24"/>
      <c r="M9" s="25"/>
      <c r="N9" s="50"/>
    </row>
    <row r="10" spans="1:14" ht="146.44999999999999" customHeight="1" thickBot="1" x14ac:dyDescent="0.25">
      <c r="A10" s="53" t="s">
        <v>20</v>
      </c>
      <c r="B10" s="7" t="s">
        <v>21</v>
      </c>
      <c r="C10" s="62" t="s">
        <v>22</v>
      </c>
      <c r="D10" s="8"/>
      <c r="E10" s="8"/>
      <c r="F10" s="9"/>
      <c r="G10" s="6"/>
      <c r="H10" s="46"/>
      <c r="I10" s="46"/>
      <c r="J10" s="46"/>
      <c r="K10" s="46"/>
      <c r="L10" s="46"/>
      <c r="M10" s="46"/>
      <c r="N10" s="47"/>
    </row>
    <row r="11" spans="1:14" ht="39.200000000000003" customHeight="1" thickBot="1" x14ac:dyDescent="0.25">
      <c r="A11" s="53" t="s">
        <v>23</v>
      </c>
      <c r="B11" s="56" t="s">
        <v>24</v>
      </c>
      <c r="C11" s="61" t="s">
        <v>7</v>
      </c>
      <c r="D11" s="10"/>
      <c r="E11" s="11"/>
      <c r="F11" s="12"/>
      <c r="G11" s="13"/>
      <c r="H11" s="23"/>
      <c r="I11" s="24"/>
      <c r="J11" s="24"/>
      <c r="K11" s="24"/>
      <c r="L11" s="24"/>
      <c r="M11" s="25"/>
      <c r="N11" s="50"/>
    </row>
    <row r="12" spans="1:14" ht="39.200000000000003" customHeight="1" thickBot="1" x14ac:dyDescent="0.25">
      <c r="A12" s="53" t="s">
        <v>25</v>
      </c>
      <c r="B12" s="56" t="s">
        <v>26</v>
      </c>
      <c r="C12" s="61" t="s">
        <v>7</v>
      </c>
      <c r="D12" s="10"/>
      <c r="E12" s="11"/>
      <c r="F12" s="12"/>
      <c r="G12" s="13"/>
      <c r="H12" s="23"/>
      <c r="I12" s="24"/>
      <c r="J12" s="24"/>
      <c r="K12" s="24"/>
      <c r="L12" s="24"/>
      <c r="M12" s="25"/>
      <c r="N12" s="50"/>
    </row>
    <row r="13" spans="1:14" ht="39.200000000000003" customHeight="1" thickBot="1" x14ac:dyDescent="0.25">
      <c r="A13" s="53" t="s">
        <v>27</v>
      </c>
      <c r="B13" s="56" t="s">
        <v>28</v>
      </c>
      <c r="C13" s="61" t="s">
        <v>7</v>
      </c>
      <c r="D13" s="10"/>
      <c r="E13" s="11"/>
      <c r="F13" s="12"/>
      <c r="G13" s="13"/>
      <c r="H13" s="23"/>
      <c r="I13" s="24"/>
      <c r="J13" s="24"/>
      <c r="K13" s="24"/>
      <c r="L13" s="24"/>
      <c r="M13" s="25"/>
      <c r="N13" s="50"/>
    </row>
    <row r="14" spans="1:14" ht="39.200000000000003" customHeight="1" thickBot="1" x14ac:dyDescent="0.25">
      <c r="A14" s="53" t="s">
        <v>29</v>
      </c>
      <c r="B14" s="56" t="s">
        <v>30</v>
      </c>
      <c r="C14" s="61" t="s">
        <v>7</v>
      </c>
      <c r="D14" s="10"/>
      <c r="E14" s="11"/>
      <c r="F14" s="12"/>
      <c r="G14" s="13"/>
      <c r="H14" s="23"/>
      <c r="I14" s="24"/>
      <c r="J14" s="24"/>
      <c r="K14" s="24"/>
      <c r="L14" s="24"/>
      <c r="M14" s="25"/>
      <c r="N14" s="50"/>
    </row>
    <row r="15" spans="1:14" ht="39.200000000000003" customHeight="1" thickBot="1" x14ac:dyDescent="0.25">
      <c r="A15" s="53" t="s">
        <v>31</v>
      </c>
      <c r="B15" s="56" t="s">
        <v>32</v>
      </c>
      <c r="C15" s="61" t="s">
        <v>7</v>
      </c>
      <c r="D15" s="10"/>
      <c r="E15" s="11"/>
      <c r="F15" s="12"/>
      <c r="G15" s="13"/>
      <c r="H15" s="23"/>
      <c r="I15" s="24"/>
      <c r="J15" s="24"/>
      <c r="K15" s="24"/>
      <c r="L15" s="24"/>
      <c r="M15" s="25"/>
      <c r="N15" s="50"/>
    </row>
    <row r="16" spans="1:14" ht="39.200000000000003" customHeight="1" thickBot="1" x14ac:dyDescent="0.25">
      <c r="A16" s="53" t="s">
        <v>33</v>
      </c>
      <c r="B16" s="56" t="s">
        <v>34</v>
      </c>
      <c r="C16" s="61" t="s">
        <v>7</v>
      </c>
      <c r="D16" s="10"/>
      <c r="E16" s="11"/>
      <c r="F16" s="12"/>
      <c r="G16" s="13"/>
      <c r="H16" s="23"/>
      <c r="I16" s="24"/>
      <c r="J16" s="24"/>
      <c r="K16" s="24"/>
      <c r="L16" s="24"/>
      <c r="M16" s="25"/>
      <c r="N16" s="50"/>
    </row>
    <row r="17" spans="1:14" x14ac:dyDescent="0.2">
      <c r="A17" s="111" t="s">
        <v>35</v>
      </c>
      <c r="B17" s="121" t="s">
        <v>123</v>
      </c>
      <c r="C17" s="128" t="s">
        <v>36</v>
      </c>
      <c r="D17" s="124">
        <v>0.4</v>
      </c>
      <c r="E17" s="113">
        <v>400</v>
      </c>
      <c r="F17" s="104" t="s">
        <v>120</v>
      </c>
      <c r="G17" s="2"/>
      <c r="H17" s="46"/>
      <c r="I17" s="46"/>
      <c r="J17" s="46"/>
      <c r="K17" s="46"/>
      <c r="L17" s="46"/>
      <c r="M17" s="46"/>
      <c r="N17" s="48"/>
    </row>
    <row r="18" spans="1:14" ht="83.45" customHeight="1" x14ac:dyDescent="0.2">
      <c r="A18" s="112"/>
      <c r="B18" s="122"/>
      <c r="C18" s="129"/>
      <c r="D18" s="125"/>
      <c r="E18" s="114"/>
      <c r="F18" s="60" t="s">
        <v>104</v>
      </c>
      <c r="G18" s="15">
        <v>0.25</v>
      </c>
      <c r="H18" s="21"/>
      <c r="I18" s="22"/>
      <c r="J18" s="22"/>
      <c r="K18" s="22"/>
      <c r="L18" s="22"/>
      <c r="M18" s="49"/>
      <c r="N18" s="105">
        <f>$E$17*G18</f>
        <v>100</v>
      </c>
    </row>
    <row r="19" spans="1:14" ht="195.6" customHeight="1" x14ac:dyDescent="0.2">
      <c r="A19" s="112"/>
      <c r="B19" s="122"/>
      <c r="C19" s="129"/>
      <c r="D19" s="125"/>
      <c r="E19" s="114"/>
      <c r="F19" s="60" t="s">
        <v>105</v>
      </c>
      <c r="G19" s="15">
        <v>0.2</v>
      </c>
      <c r="H19" s="21"/>
      <c r="I19" s="22"/>
      <c r="J19" s="22"/>
      <c r="K19" s="22"/>
      <c r="L19" s="22"/>
      <c r="M19" s="49"/>
      <c r="N19" s="105">
        <f>$E$17*G19</f>
        <v>80</v>
      </c>
    </row>
    <row r="20" spans="1:14" ht="75.95" customHeight="1" x14ac:dyDescent="0.2">
      <c r="A20" s="112"/>
      <c r="B20" s="122"/>
      <c r="C20" s="129"/>
      <c r="D20" s="125"/>
      <c r="E20" s="114"/>
      <c r="F20" s="60" t="s">
        <v>106</v>
      </c>
      <c r="G20" s="15">
        <v>0.4</v>
      </c>
      <c r="H20" s="21"/>
      <c r="I20" s="22"/>
      <c r="J20" s="22"/>
      <c r="K20" s="22"/>
      <c r="L20" s="22"/>
      <c r="M20" s="49"/>
      <c r="N20" s="105">
        <f>$E$17*G20</f>
        <v>160</v>
      </c>
    </row>
    <row r="21" spans="1:14" ht="99.6" customHeight="1" thickBot="1" x14ac:dyDescent="0.25">
      <c r="A21" s="112"/>
      <c r="B21" s="123"/>
      <c r="C21" s="129"/>
      <c r="D21" s="126"/>
      <c r="E21" s="115"/>
      <c r="F21" s="78" t="s">
        <v>107</v>
      </c>
      <c r="G21" s="79">
        <v>0.15</v>
      </c>
      <c r="H21" s="80"/>
      <c r="I21" s="81"/>
      <c r="J21" s="81"/>
      <c r="K21" s="81"/>
      <c r="L21" s="81"/>
      <c r="M21" s="82"/>
      <c r="N21" s="106">
        <f>$E$17*G21</f>
        <v>60</v>
      </c>
    </row>
    <row r="22" spans="1:14" ht="10.15" customHeight="1" thickBot="1" x14ac:dyDescent="0.25">
      <c r="A22" s="134"/>
      <c r="B22" s="135"/>
      <c r="C22" s="135"/>
      <c r="D22" s="135"/>
      <c r="E22" s="135"/>
      <c r="F22" s="135"/>
      <c r="G22" s="135"/>
      <c r="H22" s="135"/>
      <c r="I22" s="135"/>
      <c r="J22" s="135"/>
      <c r="K22" s="135"/>
      <c r="L22" s="135"/>
      <c r="M22" s="135"/>
      <c r="N22" s="136"/>
    </row>
    <row r="23" spans="1:14" ht="39.200000000000003" customHeight="1" thickBot="1" x14ac:dyDescent="0.25">
      <c r="A23" s="53" t="s">
        <v>37</v>
      </c>
      <c r="B23" s="56" t="s">
        <v>38</v>
      </c>
      <c r="C23" s="61" t="s">
        <v>7</v>
      </c>
      <c r="D23" s="10"/>
      <c r="E23" s="11"/>
      <c r="F23" s="12"/>
      <c r="G23" s="13"/>
      <c r="H23" s="23"/>
      <c r="I23" s="24"/>
      <c r="J23" s="24"/>
      <c r="K23" s="24"/>
      <c r="L23" s="24"/>
      <c r="M23" s="25"/>
      <c r="N23" s="50"/>
    </row>
    <row r="24" spans="1:14" ht="39.200000000000003" customHeight="1" thickBot="1" x14ac:dyDescent="0.25">
      <c r="A24" s="53" t="s">
        <v>39</v>
      </c>
      <c r="B24" s="56" t="s">
        <v>40</v>
      </c>
      <c r="C24" s="61" t="s">
        <v>7</v>
      </c>
      <c r="D24" s="10"/>
      <c r="E24" s="11"/>
      <c r="F24" s="12"/>
      <c r="G24" s="13"/>
      <c r="H24" s="23"/>
      <c r="I24" s="24"/>
      <c r="J24" s="24"/>
      <c r="K24" s="24"/>
      <c r="L24" s="24"/>
      <c r="M24" s="25"/>
      <c r="N24" s="50"/>
    </row>
    <row r="25" spans="1:14" ht="39.200000000000003" customHeight="1" thickBot="1" x14ac:dyDescent="0.25">
      <c r="A25" s="53" t="s">
        <v>41</v>
      </c>
      <c r="B25" s="56" t="s">
        <v>42</v>
      </c>
      <c r="C25" s="61" t="s">
        <v>7</v>
      </c>
      <c r="D25" s="10"/>
      <c r="E25" s="11"/>
      <c r="F25" s="12"/>
      <c r="G25" s="13"/>
      <c r="H25" s="23"/>
      <c r="I25" s="24"/>
      <c r="J25" s="24"/>
      <c r="K25" s="24"/>
      <c r="L25" s="24"/>
      <c r="M25" s="25"/>
      <c r="N25" s="50"/>
    </row>
    <row r="26" spans="1:14" ht="64.150000000000006" customHeight="1" thickBot="1" x14ac:dyDescent="0.25">
      <c r="A26" s="52" t="s">
        <v>43</v>
      </c>
      <c r="B26" s="73" t="s">
        <v>109</v>
      </c>
      <c r="C26" s="44" t="s">
        <v>7</v>
      </c>
      <c r="D26" s="10"/>
      <c r="E26" s="11"/>
      <c r="F26" s="12"/>
      <c r="G26" s="13"/>
      <c r="H26" s="23"/>
      <c r="I26" s="24"/>
      <c r="J26" s="24"/>
      <c r="K26" s="24"/>
      <c r="L26" s="24"/>
      <c r="M26" s="25"/>
      <c r="N26" s="50"/>
    </row>
    <row r="27" spans="1:14" ht="39.200000000000003" customHeight="1" thickBot="1" x14ac:dyDescent="0.25">
      <c r="A27" s="53" t="s">
        <v>44</v>
      </c>
      <c r="B27" s="56" t="s">
        <v>45</v>
      </c>
      <c r="C27" s="61" t="s">
        <v>7</v>
      </c>
      <c r="D27" s="10"/>
      <c r="E27" s="11"/>
      <c r="F27" s="12"/>
      <c r="G27" s="13"/>
      <c r="H27" s="23"/>
      <c r="I27" s="24"/>
      <c r="J27" s="24"/>
      <c r="K27" s="24"/>
      <c r="L27" s="24"/>
      <c r="M27" s="25"/>
      <c r="N27" s="50"/>
    </row>
    <row r="28" spans="1:14" ht="36" customHeight="1" x14ac:dyDescent="0.2">
      <c r="A28" s="111" t="s">
        <v>46</v>
      </c>
      <c r="B28" s="117" t="s">
        <v>121</v>
      </c>
      <c r="C28" s="130" t="s">
        <v>36</v>
      </c>
      <c r="D28" s="124">
        <v>0.35</v>
      </c>
      <c r="E28" s="113">
        <v>350</v>
      </c>
      <c r="F28" s="104" t="s">
        <v>120</v>
      </c>
      <c r="G28" s="3"/>
      <c r="H28" s="23"/>
      <c r="I28" s="24"/>
      <c r="J28" s="24"/>
      <c r="K28" s="24"/>
      <c r="L28" s="24"/>
      <c r="M28" s="25"/>
      <c r="N28" s="50"/>
    </row>
    <row r="29" spans="1:14" ht="74.25" customHeight="1" x14ac:dyDescent="0.2">
      <c r="A29" s="112"/>
      <c r="B29" s="118"/>
      <c r="C29" s="131"/>
      <c r="D29" s="125"/>
      <c r="E29" s="114"/>
      <c r="F29" s="71" t="s">
        <v>110</v>
      </c>
      <c r="G29" s="19">
        <v>0.6</v>
      </c>
      <c r="H29" s="21"/>
      <c r="I29" s="22"/>
      <c r="J29" s="22"/>
      <c r="K29" s="22"/>
      <c r="L29" s="22"/>
      <c r="M29" s="49"/>
      <c r="N29" s="105">
        <f>G29*$E$28</f>
        <v>210</v>
      </c>
    </row>
    <row r="30" spans="1:14" ht="97.5" customHeight="1" thickBot="1" x14ac:dyDescent="0.25">
      <c r="A30" s="112"/>
      <c r="B30" s="120"/>
      <c r="C30" s="132"/>
      <c r="D30" s="126"/>
      <c r="E30" s="115"/>
      <c r="F30" s="91" t="s">
        <v>111</v>
      </c>
      <c r="G30" s="77">
        <v>0.4</v>
      </c>
      <c r="H30" s="80"/>
      <c r="I30" s="81"/>
      <c r="J30" s="81"/>
      <c r="K30" s="81"/>
      <c r="L30" s="81"/>
      <c r="M30" s="82"/>
      <c r="N30" s="106">
        <f>G30*$E$28</f>
        <v>140</v>
      </c>
    </row>
    <row r="31" spans="1:14" ht="10.15" customHeight="1" thickBot="1" x14ac:dyDescent="0.25">
      <c r="A31" s="134"/>
      <c r="B31" s="137"/>
      <c r="C31" s="137"/>
      <c r="D31" s="137"/>
      <c r="E31" s="137"/>
      <c r="F31" s="137"/>
      <c r="G31" s="137"/>
      <c r="H31" s="137"/>
      <c r="I31" s="137"/>
      <c r="J31" s="137"/>
      <c r="K31" s="137"/>
      <c r="L31" s="137"/>
      <c r="M31" s="137"/>
      <c r="N31" s="138"/>
    </row>
    <row r="32" spans="1:14" ht="38.450000000000003" customHeight="1" thickBot="1" x14ac:dyDescent="0.25">
      <c r="A32" s="55" t="s">
        <v>47</v>
      </c>
      <c r="B32" s="92" t="s">
        <v>48</v>
      </c>
      <c r="C32" s="93" t="s">
        <v>7</v>
      </c>
      <c r="D32" s="83"/>
      <c r="E32" s="84"/>
      <c r="F32" s="85"/>
      <c r="G32" s="86"/>
      <c r="H32" s="87"/>
      <c r="I32" s="88"/>
      <c r="J32" s="88"/>
      <c r="K32" s="88"/>
      <c r="L32" s="88"/>
      <c r="M32" s="89"/>
      <c r="N32" s="90"/>
    </row>
    <row r="33" spans="1:14" ht="38.450000000000003" customHeight="1" thickBot="1" x14ac:dyDescent="0.25">
      <c r="A33" s="55" t="s">
        <v>49</v>
      </c>
      <c r="B33" s="58" t="s">
        <v>50</v>
      </c>
      <c r="C33" s="63" t="s">
        <v>7</v>
      </c>
      <c r="D33" s="10"/>
      <c r="E33" s="11"/>
      <c r="F33" s="12"/>
      <c r="G33" s="13"/>
      <c r="H33" s="23"/>
      <c r="I33" s="24"/>
      <c r="J33" s="24"/>
      <c r="K33" s="24"/>
      <c r="L33" s="24"/>
      <c r="M33" s="25"/>
      <c r="N33" s="50"/>
    </row>
    <row r="34" spans="1:14" ht="38.450000000000003" customHeight="1" thickBot="1" x14ac:dyDescent="0.25">
      <c r="A34" s="55" t="s">
        <v>51</v>
      </c>
      <c r="B34" s="59" t="s">
        <v>52</v>
      </c>
      <c r="C34" s="63" t="s">
        <v>7</v>
      </c>
      <c r="D34" s="10"/>
      <c r="E34" s="11"/>
      <c r="F34" s="12"/>
      <c r="G34" s="13"/>
      <c r="H34" s="23"/>
      <c r="I34" s="24"/>
      <c r="J34" s="24"/>
      <c r="K34" s="24"/>
      <c r="L34" s="24"/>
      <c r="M34" s="25"/>
      <c r="N34" s="50"/>
    </row>
    <row r="35" spans="1:14" ht="38.450000000000003" customHeight="1" thickBot="1" x14ac:dyDescent="0.25">
      <c r="A35" s="55" t="s">
        <v>53</v>
      </c>
      <c r="B35" s="59" t="s">
        <v>54</v>
      </c>
      <c r="C35" s="63" t="s">
        <v>7</v>
      </c>
      <c r="D35" s="10"/>
      <c r="E35" s="11"/>
      <c r="F35" s="12"/>
      <c r="G35" s="13"/>
      <c r="H35" s="23"/>
      <c r="I35" s="24"/>
      <c r="J35" s="24"/>
      <c r="K35" s="24"/>
      <c r="L35" s="24"/>
      <c r="M35" s="25"/>
      <c r="N35" s="50"/>
    </row>
    <row r="36" spans="1:14" ht="38.450000000000003" customHeight="1" thickBot="1" x14ac:dyDescent="0.25">
      <c r="A36" s="55" t="s">
        <v>55</v>
      </c>
      <c r="B36" s="59" t="s">
        <v>56</v>
      </c>
      <c r="C36" s="63" t="s">
        <v>7</v>
      </c>
      <c r="D36" s="10"/>
      <c r="E36" s="11"/>
      <c r="F36" s="12"/>
      <c r="G36" s="13"/>
      <c r="H36" s="23"/>
      <c r="I36" s="24"/>
      <c r="J36" s="24"/>
      <c r="K36" s="24"/>
      <c r="L36" s="24"/>
      <c r="M36" s="25"/>
      <c r="N36" s="50"/>
    </row>
    <row r="37" spans="1:14" ht="38.450000000000003" customHeight="1" thickBot="1" x14ac:dyDescent="0.25">
      <c r="A37" s="55" t="s">
        <v>57</v>
      </c>
      <c r="B37" s="59" t="s">
        <v>58</v>
      </c>
      <c r="C37" s="63" t="s">
        <v>7</v>
      </c>
      <c r="D37" s="10"/>
      <c r="E37" s="11"/>
      <c r="F37" s="12"/>
      <c r="G37" s="13"/>
      <c r="H37" s="23"/>
      <c r="I37" s="24"/>
      <c r="J37" s="24"/>
      <c r="K37" s="24"/>
      <c r="L37" s="24"/>
      <c r="M37" s="25"/>
      <c r="N37" s="50"/>
    </row>
    <row r="38" spans="1:14" ht="38.450000000000003" customHeight="1" thickBot="1" x14ac:dyDescent="0.25">
      <c r="A38" s="55" t="s">
        <v>59</v>
      </c>
      <c r="B38" s="59" t="s">
        <v>112</v>
      </c>
      <c r="C38" s="63" t="s">
        <v>7</v>
      </c>
      <c r="D38" s="10"/>
      <c r="E38" s="11"/>
      <c r="F38" s="12"/>
      <c r="G38" s="13"/>
      <c r="H38" s="23"/>
      <c r="I38" s="24"/>
      <c r="J38" s="24"/>
      <c r="K38" s="24"/>
      <c r="L38" s="24"/>
      <c r="M38" s="25"/>
      <c r="N38" s="50"/>
    </row>
    <row r="39" spans="1:14" ht="38.450000000000003" customHeight="1" thickBot="1" x14ac:dyDescent="0.25">
      <c r="A39" s="55" t="s">
        <v>60</v>
      </c>
      <c r="B39" s="59" t="s">
        <v>61</v>
      </c>
      <c r="C39" s="63" t="s">
        <v>7</v>
      </c>
      <c r="D39" s="10"/>
      <c r="E39" s="11"/>
      <c r="F39" s="12"/>
      <c r="G39" s="13"/>
      <c r="H39" s="23"/>
      <c r="I39" s="24"/>
      <c r="J39" s="24"/>
      <c r="K39" s="24"/>
      <c r="L39" s="24"/>
      <c r="M39" s="25"/>
      <c r="N39" s="50"/>
    </row>
    <row r="40" spans="1:14" ht="38.450000000000003" customHeight="1" thickBot="1" x14ac:dyDescent="0.25">
      <c r="A40" s="14" t="s">
        <v>62</v>
      </c>
      <c r="B40" s="7" t="s">
        <v>63</v>
      </c>
      <c r="C40" s="62" t="s">
        <v>7</v>
      </c>
      <c r="D40" s="10"/>
      <c r="E40" s="11"/>
      <c r="F40" s="12"/>
      <c r="G40" s="13"/>
      <c r="H40" s="23"/>
      <c r="I40" s="24"/>
      <c r="J40" s="24"/>
      <c r="K40" s="24"/>
      <c r="L40" s="24"/>
      <c r="M40" s="25"/>
      <c r="N40" s="50"/>
    </row>
    <row r="41" spans="1:14" ht="37.5" customHeight="1" x14ac:dyDescent="0.2">
      <c r="A41" s="112" t="s">
        <v>64</v>
      </c>
      <c r="B41" s="117" t="s">
        <v>122</v>
      </c>
      <c r="C41" s="130" t="s">
        <v>36</v>
      </c>
      <c r="D41" s="124">
        <v>0.25</v>
      </c>
      <c r="E41" s="113">
        <v>250</v>
      </c>
      <c r="F41" s="104" t="s">
        <v>120</v>
      </c>
      <c r="G41" s="3"/>
      <c r="H41" s="23"/>
      <c r="I41" s="24"/>
      <c r="J41" s="24"/>
      <c r="K41" s="24"/>
      <c r="L41" s="24"/>
      <c r="M41" s="25"/>
      <c r="N41" s="50"/>
    </row>
    <row r="42" spans="1:14" ht="177" customHeight="1" x14ac:dyDescent="0.2">
      <c r="A42" s="112"/>
      <c r="B42" s="118"/>
      <c r="C42" s="131"/>
      <c r="D42" s="125"/>
      <c r="E42" s="114"/>
      <c r="F42" s="75" t="s">
        <v>113</v>
      </c>
      <c r="G42" s="19">
        <v>0.5</v>
      </c>
      <c r="H42" s="21"/>
      <c r="I42" s="22"/>
      <c r="J42" s="22"/>
      <c r="K42" s="22"/>
      <c r="L42" s="22"/>
      <c r="M42" s="49"/>
      <c r="N42" s="105">
        <f>G42*$E$41</f>
        <v>125</v>
      </c>
    </row>
    <row r="43" spans="1:14" ht="111.75" customHeight="1" x14ac:dyDescent="0.2">
      <c r="A43" s="112"/>
      <c r="B43" s="118"/>
      <c r="C43" s="131"/>
      <c r="D43" s="125"/>
      <c r="E43" s="114"/>
      <c r="F43" s="74" t="s">
        <v>114</v>
      </c>
      <c r="G43" s="19">
        <v>0.15</v>
      </c>
      <c r="H43" s="21"/>
      <c r="I43" s="22"/>
      <c r="J43" s="22"/>
      <c r="K43" s="22"/>
      <c r="L43" s="22"/>
      <c r="M43" s="49"/>
      <c r="N43" s="105">
        <f>G43*$E$41</f>
        <v>37.5</v>
      </c>
    </row>
    <row r="44" spans="1:14" ht="138.75" customHeight="1" thickBot="1" x14ac:dyDescent="0.25">
      <c r="A44" s="112"/>
      <c r="B44" s="119"/>
      <c r="C44" s="133"/>
      <c r="D44" s="127"/>
      <c r="E44" s="116"/>
      <c r="F44" s="76" t="s">
        <v>115</v>
      </c>
      <c r="G44" s="20">
        <v>0.35</v>
      </c>
      <c r="H44" s="21"/>
      <c r="I44" s="22"/>
      <c r="J44" s="22"/>
      <c r="K44" s="22"/>
      <c r="L44" s="22"/>
      <c r="M44" s="49"/>
      <c r="N44" s="107">
        <f>G44*E41</f>
        <v>87.5</v>
      </c>
    </row>
    <row r="45" spans="1:14" ht="33" customHeight="1" thickBot="1" x14ac:dyDescent="0.25">
      <c r="A45" s="14" t="s">
        <v>65</v>
      </c>
      <c r="B45" s="7" t="s">
        <v>66</v>
      </c>
      <c r="C45" s="62" t="s">
        <v>7</v>
      </c>
      <c r="D45" s="4"/>
      <c r="E45" s="4"/>
      <c r="F45" s="5"/>
      <c r="G45" s="6"/>
      <c r="H45" s="26"/>
      <c r="I45" s="27"/>
      <c r="J45" s="27"/>
      <c r="K45" s="27"/>
      <c r="L45" s="27"/>
      <c r="M45" s="28"/>
      <c r="N45" s="51"/>
    </row>
    <row r="46" spans="1:14" ht="33" customHeight="1" thickBot="1" x14ac:dyDescent="0.25">
      <c r="A46" s="14" t="s">
        <v>67</v>
      </c>
      <c r="B46" s="57" t="s">
        <v>68</v>
      </c>
      <c r="C46" s="94" t="s">
        <v>7</v>
      </c>
      <c r="D46" s="66"/>
      <c r="E46" s="66"/>
      <c r="F46" s="12"/>
      <c r="G46" s="13"/>
      <c r="H46" s="46"/>
      <c r="I46" s="46"/>
      <c r="J46" s="46"/>
      <c r="K46" s="46"/>
      <c r="L46" s="46"/>
      <c r="M46" s="46"/>
      <c r="N46" s="51"/>
    </row>
    <row r="47" spans="1:14" ht="319.5" customHeight="1" thickBot="1" x14ac:dyDescent="0.25">
      <c r="A47" s="14" t="s">
        <v>69</v>
      </c>
      <c r="B47" s="57" t="s">
        <v>129</v>
      </c>
      <c r="C47" s="94" t="s">
        <v>22</v>
      </c>
      <c r="D47" s="66"/>
      <c r="E47" s="66"/>
      <c r="F47" s="12"/>
      <c r="G47" s="13"/>
      <c r="H47" s="46"/>
      <c r="I47" s="46"/>
      <c r="J47" s="46"/>
      <c r="K47" s="46"/>
      <c r="L47" s="46"/>
      <c r="M47" s="46"/>
      <c r="N47" s="51"/>
    </row>
    <row r="48" spans="1:14" ht="10.15" customHeight="1" thickBot="1" x14ac:dyDescent="0.25">
      <c r="A48" s="134"/>
      <c r="B48" s="139"/>
      <c r="C48" s="139"/>
      <c r="D48" s="139"/>
      <c r="E48" s="139"/>
      <c r="F48" s="139"/>
      <c r="G48" s="139"/>
      <c r="H48" s="139"/>
      <c r="I48" s="139"/>
      <c r="J48" s="139"/>
      <c r="K48" s="139"/>
      <c r="L48" s="139"/>
      <c r="M48" s="139"/>
      <c r="N48" s="140"/>
    </row>
    <row r="49" spans="1:14" ht="33.6" customHeight="1" thickBot="1" x14ac:dyDescent="0.25">
      <c r="A49" s="14" t="s">
        <v>124</v>
      </c>
      <c r="B49" s="33" t="s">
        <v>70</v>
      </c>
      <c r="C49" s="95" t="s">
        <v>7</v>
      </c>
      <c r="D49" s="96"/>
      <c r="E49" s="96"/>
      <c r="F49" s="97"/>
      <c r="G49" s="98"/>
      <c r="H49" s="46"/>
      <c r="I49" s="46"/>
      <c r="J49" s="46"/>
      <c r="K49" s="46"/>
      <c r="L49" s="46"/>
      <c r="M49" s="46"/>
      <c r="N49" s="51"/>
    </row>
    <row r="50" spans="1:14" ht="33.6" customHeight="1" thickBot="1" x14ac:dyDescent="0.25">
      <c r="A50" s="14" t="s">
        <v>72</v>
      </c>
      <c r="B50" s="16" t="s">
        <v>71</v>
      </c>
      <c r="C50" s="62" t="s">
        <v>7</v>
      </c>
      <c r="D50" s="4"/>
      <c r="E50" s="4"/>
      <c r="F50" s="5"/>
      <c r="G50" s="6"/>
      <c r="H50" s="46"/>
      <c r="I50" s="46"/>
      <c r="J50" s="46"/>
      <c r="K50" s="46"/>
      <c r="L50" s="46"/>
      <c r="M50" s="46"/>
      <c r="N50" s="51"/>
    </row>
    <row r="51" spans="1:14" ht="33.6" customHeight="1" thickBot="1" x14ac:dyDescent="0.25">
      <c r="A51" s="14" t="s">
        <v>74</v>
      </c>
      <c r="B51" s="7" t="s">
        <v>116</v>
      </c>
      <c r="C51" s="62" t="s">
        <v>22</v>
      </c>
      <c r="D51" s="4"/>
      <c r="E51" s="4"/>
      <c r="F51" s="5"/>
      <c r="G51" s="6"/>
      <c r="H51" s="46"/>
      <c r="I51" s="46"/>
      <c r="J51" s="46"/>
      <c r="K51" s="46"/>
      <c r="L51" s="46"/>
      <c r="M51" s="46"/>
      <c r="N51" s="51"/>
    </row>
    <row r="52" spans="1:14" ht="33.6" customHeight="1" thickBot="1" x14ac:dyDescent="0.25">
      <c r="A52" s="14" t="s">
        <v>76</v>
      </c>
      <c r="B52" s="16" t="s">
        <v>73</v>
      </c>
      <c r="C52" s="62" t="s">
        <v>7</v>
      </c>
      <c r="D52" s="4"/>
      <c r="E52" s="4"/>
      <c r="F52" s="5"/>
      <c r="G52" s="6"/>
      <c r="H52" s="46"/>
      <c r="I52" s="46"/>
      <c r="J52" s="46"/>
      <c r="K52" s="46"/>
      <c r="L52" s="46"/>
      <c r="M52" s="46"/>
      <c r="N52" s="47"/>
    </row>
    <row r="53" spans="1:14" ht="51.6" customHeight="1" thickBot="1" x14ac:dyDescent="0.25">
      <c r="A53" s="14" t="s">
        <v>78</v>
      </c>
      <c r="B53" s="7" t="s">
        <v>75</v>
      </c>
      <c r="C53" s="62" t="s">
        <v>22</v>
      </c>
      <c r="D53" s="4"/>
      <c r="E53" s="4"/>
      <c r="F53" s="5"/>
      <c r="G53" s="6"/>
      <c r="H53" s="46"/>
      <c r="I53" s="46"/>
      <c r="J53" s="46"/>
      <c r="K53" s="46"/>
      <c r="L53" s="46"/>
      <c r="M53" s="46"/>
      <c r="N53" s="51"/>
    </row>
    <row r="54" spans="1:14" ht="33.6" customHeight="1" thickBot="1" x14ac:dyDescent="0.25">
      <c r="A54" s="14" t="s">
        <v>125</v>
      </c>
      <c r="B54" s="16" t="s">
        <v>77</v>
      </c>
      <c r="C54" s="62" t="s">
        <v>7</v>
      </c>
      <c r="D54" s="4"/>
      <c r="E54" s="4"/>
      <c r="F54" s="5"/>
      <c r="G54" s="6"/>
      <c r="H54" s="46"/>
      <c r="I54" s="46"/>
      <c r="J54" s="46"/>
      <c r="K54" s="46"/>
      <c r="L54" s="46"/>
      <c r="M54" s="46"/>
      <c r="N54" s="47"/>
    </row>
    <row r="55" spans="1:14" ht="49.7" customHeight="1" thickBot="1" x14ac:dyDescent="0.25">
      <c r="A55" s="14" t="s">
        <v>126</v>
      </c>
      <c r="B55" s="7" t="s">
        <v>79</v>
      </c>
      <c r="C55" s="62" t="s">
        <v>22</v>
      </c>
      <c r="D55" s="4"/>
      <c r="E55" s="4"/>
      <c r="F55" s="5"/>
      <c r="G55" s="6"/>
      <c r="H55" s="46"/>
      <c r="I55" s="46"/>
      <c r="J55" s="46"/>
      <c r="K55" s="46"/>
      <c r="L55" s="46"/>
      <c r="M55" s="46"/>
      <c r="N55" s="47"/>
    </row>
    <row r="56" spans="1:14" ht="35.450000000000003" customHeight="1" thickBot="1" x14ac:dyDescent="0.25">
      <c r="A56" s="14" t="s">
        <v>81</v>
      </c>
      <c r="B56" s="16" t="s">
        <v>80</v>
      </c>
      <c r="C56" s="62" t="s">
        <v>7</v>
      </c>
      <c r="D56" s="4"/>
      <c r="E56" s="4"/>
      <c r="F56" s="5"/>
      <c r="G56" s="6"/>
      <c r="H56" s="46"/>
      <c r="I56" s="46"/>
      <c r="J56" s="46"/>
      <c r="K56" s="46"/>
      <c r="L56" s="46"/>
      <c r="M56" s="46"/>
      <c r="N56" s="47"/>
    </row>
    <row r="57" spans="1:14" ht="35.450000000000003" customHeight="1" thickBot="1" x14ac:dyDescent="0.25">
      <c r="A57" s="14" t="s">
        <v>83</v>
      </c>
      <c r="B57" s="16" t="s">
        <v>82</v>
      </c>
      <c r="C57" s="62" t="s">
        <v>7</v>
      </c>
      <c r="D57" s="4"/>
      <c r="E57" s="4"/>
      <c r="F57" s="5"/>
      <c r="G57" s="6"/>
      <c r="H57" s="46"/>
      <c r="I57" s="46"/>
      <c r="J57" s="46"/>
      <c r="K57" s="46"/>
      <c r="L57" s="46"/>
      <c r="M57" s="46"/>
      <c r="N57" s="47"/>
    </row>
    <row r="58" spans="1:14" ht="35.450000000000003" customHeight="1" thickBot="1" x14ac:dyDescent="0.25">
      <c r="A58" s="14" t="s">
        <v>85</v>
      </c>
      <c r="B58" s="16" t="s">
        <v>84</v>
      </c>
      <c r="C58" s="62" t="s">
        <v>7</v>
      </c>
      <c r="D58" s="4"/>
      <c r="E58" s="4"/>
      <c r="F58" s="5"/>
      <c r="G58" s="6"/>
      <c r="H58" s="46"/>
      <c r="I58" s="46"/>
      <c r="J58" s="46"/>
      <c r="K58" s="46"/>
      <c r="L58" s="46"/>
      <c r="M58" s="46"/>
      <c r="N58" s="47"/>
    </row>
    <row r="59" spans="1:14" ht="35.450000000000003" customHeight="1" thickBot="1" x14ac:dyDescent="0.25">
      <c r="A59" s="14" t="s">
        <v>87</v>
      </c>
      <c r="B59" s="16" t="s">
        <v>86</v>
      </c>
      <c r="C59" s="62" t="s">
        <v>7</v>
      </c>
      <c r="D59" s="4"/>
      <c r="E59" s="4"/>
      <c r="F59" s="5"/>
      <c r="G59" s="6"/>
      <c r="H59" s="46"/>
      <c r="I59" s="46"/>
      <c r="J59" s="46"/>
      <c r="K59" s="46"/>
      <c r="L59" s="46"/>
      <c r="M59" s="46"/>
      <c r="N59" s="47"/>
    </row>
    <row r="60" spans="1:14" ht="35.450000000000003" customHeight="1" thickBot="1" x14ac:dyDescent="0.25">
      <c r="A60" s="14" t="s">
        <v>89</v>
      </c>
      <c r="B60" s="16" t="s">
        <v>88</v>
      </c>
      <c r="C60" s="62" t="s">
        <v>7</v>
      </c>
      <c r="D60" s="4"/>
      <c r="E60" s="4"/>
      <c r="F60" s="5"/>
      <c r="G60" s="6"/>
      <c r="H60" s="46"/>
      <c r="I60" s="46"/>
      <c r="J60" s="46"/>
      <c r="K60" s="46"/>
      <c r="L60" s="46"/>
      <c r="M60" s="46"/>
      <c r="N60" s="47"/>
    </row>
    <row r="61" spans="1:14" ht="35.450000000000003" customHeight="1" thickBot="1" x14ac:dyDescent="0.25">
      <c r="A61" s="14" t="s">
        <v>91</v>
      </c>
      <c r="B61" s="16" t="s">
        <v>90</v>
      </c>
      <c r="C61" s="62" t="s">
        <v>7</v>
      </c>
      <c r="D61" s="4"/>
      <c r="E61" s="4"/>
      <c r="F61" s="5"/>
      <c r="G61" s="6"/>
      <c r="H61" s="46"/>
      <c r="I61" s="46"/>
      <c r="J61" s="46"/>
      <c r="K61" s="46"/>
      <c r="L61" s="46"/>
      <c r="M61" s="46"/>
      <c r="N61" s="47"/>
    </row>
    <row r="62" spans="1:14" ht="35.450000000000003" customHeight="1" thickBot="1" x14ac:dyDescent="0.25">
      <c r="A62" s="14" t="s">
        <v>93</v>
      </c>
      <c r="B62" s="16" t="s">
        <v>92</v>
      </c>
      <c r="C62" s="62" t="s">
        <v>7</v>
      </c>
      <c r="D62" s="4"/>
      <c r="E62" s="4"/>
      <c r="F62" s="5"/>
      <c r="G62" s="6"/>
      <c r="H62" s="46"/>
      <c r="I62" s="46"/>
      <c r="J62" s="46"/>
      <c r="K62" s="46"/>
      <c r="L62" s="46"/>
      <c r="M62" s="46"/>
      <c r="N62" s="47"/>
    </row>
    <row r="63" spans="1:14" ht="35.450000000000003" customHeight="1" thickBot="1" x14ac:dyDescent="0.25">
      <c r="A63" s="52" t="s">
        <v>95</v>
      </c>
      <c r="B63" s="16" t="s">
        <v>94</v>
      </c>
      <c r="C63" s="62" t="s">
        <v>7</v>
      </c>
      <c r="D63" s="4"/>
      <c r="E63" s="4"/>
      <c r="F63" s="5"/>
      <c r="G63" s="6"/>
      <c r="H63" s="46"/>
      <c r="I63" s="46"/>
      <c r="J63" s="46"/>
      <c r="K63" s="46"/>
      <c r="L63" s="46"/>
      <c r="M63" s="46"/>
      <c r="N63" s="47"/>
    </row>
    <row r="64" spans="1:14" ht="35.450000000000003" customHeight="1" thickBot="1" x14ac:dyDescent="0.25">
      <c r="A64" s="52" t="s">
        <v>97</v>
      </c>
      <c r="B64" s="73" t="s">
        <v>96</v>
      </c>
      <c r="C64" s="94" t="s">
        <v>7</v>
      </c>
      <c r="D64" s="66"/>
      <c r="E64" s="66"/>
      <c r="F64" s="12"/>
      <c r="G64" s="13"/>
      <c r="H64" s="46"/>
      <c r="I64" s="46"/>
      <c r="J64" s="46"/>
      <c r="K64" s="46"/>
      <c r="L64" s="46"/>
      <c r="M64" s="46"/>
      <c r="N64" s="47"/>
    </row>
    <row r="65" spans="1:15" ht="10.15" customHeight="1" thickBot="1" x14ac:dyDescent="0.25">
      <c r="A65" s="134"/>
      <c r="B65" s="143"/>
      <c r="C65" s="143"/>
      <c r="D65" s="143"/>
      <c r="E65" s="143"/>
      <c r="F65" s="143"/>
      <c r="G65" s="143"/>
      <c r="H65" s="143"/>
      <c r="I65" s="143"/>
      <c r="J65" s="143"/>
      <c r="K65" s="143"/>
      <c r="L65" s="143"/>
      <c r="M65" s="143"/>
      <c r="N65" s="144"/>
    </row>
    <row r="66" spans="1:15" ht="35.450000000000003" customHeight="1" thickBot="1" x14ac:dyDescent="0.25">
      <c r="A66" s="52" t="s">
        <v>99</v>
      </c>
      <c r="B66" s="73" t="s">
        <v>98</v>
      </c>
      <c r="C66" s="94" t="s">
        <v>7</v>
      </c>
      <c r="D66" s="66"/>
      <c r="E66" s="66"/>
      <c r="F66" s="12"/>
      <c r="G66" s="13"/>
      <c r="H66" s="46"/>
      <c r="I66" s="46"/>
      <c r="J66" s="46"/>
      <c r="K66" s="46"/>
      <c r="L66" s="46"/>
      <c r="M66" s="46"/>
      <c r="N66" s="47"/>
    </row>
    <row r="67" spans="1:15" ht="10.15" customHeight="1" thickBot="1" x14ac:dyDescent="0.25">
      <c r="A67" s="134"/>
      <c r="B67" s="143"/>
      <c r="C67" s="143"/>
      <c r="D67" s="143"/>
      <c r="E67" s="143"/>
      <c r="F67" s="143"/>
      <c r="G67" s="143"/>
      <c r="H67" s="143"/>
      <c r="I67" s="143"/>
      <c r="J67" s="143"/>
      <c r="K67" s="143"/>
      <c r="L67" s="143"/>
      <c r="M67" s="143"/>
      <c r="N67" s="144"/>
    </row>
    <row r="68" spans="1:15" ht="35.450000000000003" customHeight="1" thickBot="1" x14ac:dyDescent="0.25">
      <c r="A68" s="52" t="s">
        <v>127</v>
      </c>
      <c r="B68" s="73" t="s">
        <v>100</v>
      </c>
      <c r="C68" s="94" t="s">
        <v>7</v>
      </c>
      <c r="D68" s="66"/>
      <c r="E68" s="66"/>
      <c r="F68" s="12"/>
      <c r="G68" s="13"/>
      <c r="H68" s="46"/>
      <c r="I68" s="46"/>
      <c r="J68" s="46"/>
      <c r="K68" s="46"/>
      <c r="L68" s="46"/>
      <c r="M68" s="46"/>
      <c r="N68" s="47"/>
    </row>
    <row r="69" spans="1:15" ht="31.35" customHeight="1" x14ac:dyDescent="0.2">
      <c r="A69" s="141"/>
      <c r="B69" s="70" t="s">
        <v>101</v>
      </c>
      <c r="C69" s="34"/>
      <c r="D69" s="67">
        <f>SUM(D17:D68)</f>
        <v>1</v>
      </c>
      <c r="E69" s="68">
        <f>SUM(E17:E68)</f>
        <v>1000</v>
      </c>
      <c r="F69" s="65"/>
      <c r="G69" s="35"/>
      <c r="H69" s="36"/>
      <c r="I69" s="36"/>
      <c r="J69" s="36"/>
      <c r="K69" s="36"/>
      <c r="L69" s="36"/>
      <c r="M69" s="35"/>
      <c r="N69" s="37">
        <f>SUM(N18:N68)</f>
        <v>1000</v>
      </c>
    </row>
    <row r="70" spans="1:15" ht="28.5" customHeight="1" thickBot="1" x14ac:dyDescent="0.25">
      <c r="A70" s="142"/>
      <c r="B70" s="69" t="s">
        <v>102</v>
      </c>
      <c r="C70" s="38"/>
      <c r="D70" s="39"/>
      <c r="E70" s="40"/>
      <c r="F70" s="41"/>
      <c r="G70" s="40"/>
      <c r="H70" s="42"/>
      <c r="I70" s="42"/>
      <c r="J70" s="42"/>
      <c r="K70" s="42"/>
      <c r="L70" s="42"/>
      <c r="M70" s="40"/>
      <c r="N70" s="43">
        <v>600</v>
      </c>
      <c r="O70" s="64"/>
    </row>
    <row r="71" spans="1:15" ht="18.75" customHeight="1" x14ac:dyDescent="0.2">
      <c r="A71" t="s">
        <v>128</v>
      </c>
    </row>
  </sheetData>
  <mergeCells count="22">
    <mergeCell ref="A22:N22"/>
    <mergeCell ref="A31:N31"/>
    <mergeCell ref="A48:N48"/>
    <mergeCell ref="A69:A70"/>
    <mergeCell ref="A67:N67"/>
    <mergeCell ref="A65:N65"/>
    <mergeCell ref="H1:M1"/>
    <mergeCell ref="A17:A21"/>
    <mergeCell ref="A28:A30"/>
    <mergeCell ref="A41:A44"/>
    <mergeCell ref="E17:E21"/>
    <mergeCell ref="E28:E30"/>
    <mergeCell ref="E41:E44"/>
    <mergeCell ref="B41:B44"/>
    <mergeCell ref="B28:B30"/>
    <mergeCell ref="B17:B21"/>
    <mergeCell ref="D17:D21"/>
    <mergeCell ref="D28:D30"/>
    <mergeCell ref="D41:D44"/>
    <mergeCell ref="C17:C21"/>
    <mergeCell ref="C28:C30"/>
    <mergeCell ref="C41:C44"/>
  </mergeCells>
  <phoneticPr fontId="7" type="noConversion"/>
  <pageMargins left="0.70866141732283472" right="0.31496062992125984" top="1.1811023622047245" bottom="0.78740157480314965" header="0.70866141732283472" footer="0.31496062992125984"/>
  <pageSetup paperSize="8" scale="55" fitToHeight="3" orientation="landscape" r:id="rId1"/>
  <headerFooter>
    <oddHeader>&amp;L
&amp;G&amp;R
CDN-Plattform zur Auslieferung von AV-Inhalten sowie Webseiten im Internet
Anlage 11 TWB_Leistungsbewertungsmatrix Los 2
AZ: DPT V2/2026</oddHeader>
    <oddFooter>&amp;R&amp;P/&amp;N</oddFooter>
  </headerFooter>
  <rowBreaks count="2" manualBreakCount="2">
    <brk id="21" max="13" man="1"/>
    <brk id="44" max="1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6FD505698DAF24491788E1D41540A62" ma:contentTypeVersion="3" ma:contentTypeDescription="Ein neues Dokument erstellen." ma:contentTypeScope="" ma:versionID="009840440ab0cf8222c2b4bc1cf922b5">
  <xsd:schema xmlns:xsd="http://www.w3.org/2001/XMLSchema" xmlns:xs="http://www.w3.org/2001/XMLSchema" xmlns:p="http://schemas.microsoft.com/office/2006/metadata/properties" xmlns:ns2="958f9907-a834-462e-a998-5ebaf08c39f9" targetNamespace="http://schemas.microsoft.com/office/2006/metadata/properties" ma:root="true" ma:fieldsID="f6308fc80a4eeb758a085a0f63ba44c6" ns2:_="">
    <xsd:import namespace="958f9907-a834-462e-a998-5ebaf08c39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f9907-a834-462e-a998-5ebaf08c39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75230D-3C03-4518-8B45-0F9EE47DA76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45FBBC5-86B3-484D-9979-C256309BD0B4}">
  <ds:schemaRefs>
    <ds:schemaRef ds:uri="http://schemas.microsoft.com/sharepoint/v3/contenttype/forms"/>
  </ds:schemaRefs>
</ds:datastoreItem>
</file>

<file path=customXml/itemProps3.xml><?xml version="1.0" encoding="utf-8"?>
<ds:datastoreItem xmlns:ds="http://schemas.openxmlformats.org/officeDocument/2006/customXml" ds:itemID="{D6F1AF32-194B-42B3-86FE-FE7E763A9E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f9907-a834-462e-a998-5ebaf08c39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90e626-f741-48b1-b5cf-6dbc28ecdb52}" enabled="1" method="Standard" siteId="{453fd660-02d5-4abb-9653-e86f1dc115a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Leistungsbewertung Los 2</vt:lpstr>
      <vt:lpstr>'Leistungsbewertung Los 2'!Druckbereich</vt:lpstr>
      <vt:lpstr>'Leistungsbewertung Los 2'!Drucktitel</vt:lpstr>
    </vt:vector>
  </TitlesOfParts>
  <Manager/>
  <Company>Westdeutscher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Lars Hildebrandt</dc:creator>
  <cp:keywords/>
  <dc:description/>
  <cp:lastModifiedBy>M. Kuban</cp:lastModifiedBy>
  <cp:revision/>
  <cp:lastPrinted>2026-05-06T09:20:56Z</cp:lastPrinted>
  <dcterms:created xsi:type="dcterms:W3CDTF">2019-11-22T14:20:06Z</dcterms:created>
  <dcterms:modified xsi:type="dcterms:W3CDTF">2026-05-12T14:30:41Z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780d5d-b4d3-46be-8ba9-6427a4046f65_Enabled">
    <vt:lpwstr>true</vt:lpwstr>
  </property>
  <property fmtid="{D5CDD505-2E9C-101B-9397-08002B2CF9AE}" pid="3" name="MSIP_Label_c7780d5d-b4d3-46be-8ba9-6427a4046f65_SetDate">
    <vt:lpwstr>2026-01-30T09:35:37Z</vt:lpwstr>
  </property>
  <property fmtid="{D5CDD505-2E9C-101B-9397-08002B2CF9AE}" pid="4" name="MSIP_Label_c7780d5d-b4d3-46be-8ba9-6427a4046f65_Method">
    <vt:lpwstr>Standard</vt:lpwstr>
  </property>
  <property fmtid="{D5CDD505-2E9C-101B-9397-08002B2CF9AE}" pid="5" name="MSIP_Label_c7780d5d-b4d3-46be-8ba9-6427a4046f65_Name">
    <vt:lpwstr>Dienstgebrauch</vt:lpwstr>
  </property>
  <property fmtid="{D5CDD505-2E9C-101B-9397-08002B2CF9AE}" pid="6" name="MSIP_Label_c7780d5d-b4d3-46be-8ba9-6427a4046f65_SiteId">
    <vt:lpwstr>ef042fab-e312-4d51-aaed-5bac7b4c33cc</vt:lpwstr>
  </property>
  <property fmtid="{D5CDD505-2E9C-101B-9397-08002B2CF9AE}" pid="7" name="MSIP_Label_c7780d5d-b4d3-46be-8ba9-6427a4046f65_ActionId">
    <vt:lpwstr>519cc4b1-048f-4752-9db6-ccb4fd18fd15</vt:lpwstr>
  </property>
  <property fmtid="{D5CDD505-2E9C-101B-9397-08002B2CF9AE}" pid="8" name="MSIP_Label_c7780d5d-b4d3-46be-8ba9-6427a4046f65_ContentBits">
    <vt:lpwstr>0</vt:lpwstr>
  </property>
  <property fmtid="{D5CDD505-2E9C-101B-9397-08002B2CF9AE}" pid="9" name="MSIP_Label_c7780d5d-b4d3-46be-8ba9-6427a4046f65_Tag">
    <vt:lpwstr>10, 3, 0, 1</vt:lpwstr>
  </property>
  <property fmtid="{D5CDD505-2E9C-101B-9397-08002B2CF9AE}" pid="10" name="ContentTypeId">
    <vt:lpwstr>0x01010096FD505698DAF24491788E1D41540A62</vt:lpwstr>
  </property>
</Properties>
</file>